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5.3 Мониторинг состояния недр\ПДО Лот 5.3\"/>
    </mc:Choice>
  </mc:AlternateContent>
  <bookViews>
    <workbookView xWindow="480" yWindow="150" windowWidth="13215" windowHeight="9840" tabRatio="886"/>
  </bookViews>
  <sheets>
    <sheet name="Форма 6К" sheetId="9" r:id="rId1"/>
    <sheet name="Прил.2" sheetId="7" r:id="rId2"/>
    <sheet name="Прил.3" sheetId="15" r:id="rId3"/>
    <sheet name="Прил.4" sheetId="3" r:id="rId4"/>
    <sheet name="Прил.5" sheetId="4" r:id="rId5"/>
    <sheet name="Прил.6" sheetId="13" r:id="rId6"/>
    <sheet name="Прил.7" sheetId="12" r:id="rId7"/>
    <sheet name="Прил.8" sheetId="5" r:id="rId8"/>
    <sheet name="Прил.9" sheetId="10" r:id="rId9"/>
    <sheet name="Прил.10" sheetId="6" r:id="rId10"/>
    <sheet name="Прил. 11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xlfn.BAHTTEXT" hidden="1">#NAME?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xlfn.BAHTTEXT" hidden="1">#NAME?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_xlfn.BAHTTEXT" hidden="1">#NAME?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qw1" localSheetId="9" hidden="1">{#N/A,#N/A,TRUE,"Fields";#N/A,#N/A,TRUE,"Sens"}</definedName>
    <definedName name="_qw1" localSheetId="2" hidden="1">{#N/A,#N/A,TRUE,"Fields";#N/A,#N/A,TRUE,"Sens"}</definedName>
    <definedName name="_qw1" hidden="1">{#N/A,#N/A,TRUE,"Fields";#N/A,#N/A,TRUE,"Sens"}</definedName>
    <definedName name="_qw2" localSheetId="9" hidden="1">{#VALUE!,#N/A,TRUE,0;#N/A,#N/A,TRUE,0}</definedName>
    <definedName name="_qw2" localSheetId="2" hidden="1">{#VALUE!,#N/A,TRUE,0;#N/A,#N/A,TRUE,0}</definedName>
    <definedName name="_qw2" hidden="1">{#VALUE!,#N/A,TRUE,0;#N/A,#N/A,TRUE,0}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localSheetId="9" hidden="1">#REF!</definedName>
    <definedName name="_Sort" localSheetId="2" hidden="1">#REF!</definedName>
    <definedName name="_Sort" localSheetId="7" hidden="1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localSheetId="2" hidden="1">#REF!</definedName>
    <definedName name="_Фильтр_базы_данных" hidden="1">#REF!</definedName>
    <definedName name="_xlnm._FilterDatabase" localSheetId="2" hidden="1">#REF!</definedName>
    <definedName name="_xlnm._FilterDatabase" localSheetId="3" hidden="1">Прил.4!$A$3:$AK$3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cessDatabase" hidden="1">"C:\Мои документы\Базовая сводная обязательств1.mdb"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[10]параметры!$D:$D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NA()</definedName>
    <definedName name="bwo">#REF!</definedName>
    <definedName name="CAP_Adamow">NA()</definedName>
    <definedName name="CAP_Butinge">NA()</definedName>
    <definedName name="CAP_FA_Export">NA()</definedName>
    <definedName name="CAP_Hungary">NA()</definedName>
    <definedName name="CAP_Lithuania">NA()</definedName>
    <definedName name="CAP_Murmansk">NA()</definedName>
    <definedName name="CAP_Nahodka_Daqin">NA()</definedName>
    <definedName name="CAP_Nakhodka">NA()</definedName>
    <definedName name="CAP_NOVO">NA()</definedName>
    <definedName name="CAP_Odessa">NA()</definedName>
    <definedName name="CAP_Other">NA()</definedName>
    <definedName name="CAP_Primorsk">NA()</definedName>
    <definedName name="CAP_Tranzit_FA">NA()</definedName>
    <definedName name="CAP_Tuapse">NA()</definedName>
    <definedName name="CAP_Ventspils">NA()</definedName>
    <definedName name="CAP_Yuzhny">NA()</definedName>
    <definedName name="Cas_ID">#REF!</definedName>
    <definedName name="Cases">NA()</definedName>
    <definedName name="casing_area">#REF!</definedName>
    <definedName name="Casing_ID">#REF!</definedName>
    <definedName name="Casing_OD">#REF!</definedName>
    <definedName name="cc" localSheetId="9" hidden="1">{#N/A,#N/A,FALSE,"ZAP_FEB.XLS "}</definedName>
    <definedName name="cc" localSheetId="2" hidden="1">{#N/A,#N/A,FALSE,"ZAP_FEB.XLS "}</definedName>
    <definedName name="cc" hidden="1">{#N/A,#N/A,FALSE,"ZAP_FEB.XLS "}</definedName>
    <definedName name="ccccc" localSheetId="9" hidden="1">{#N/A,#N/A,FALSE,"ZAP_FEB.XLS "}</definedName>
    <definedName name="ccccc" localSheetId="2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NA()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([13]р10.налоги!$E$9:$G$10,[13]р10.налоги!$J$9:$K$10,[13]р10.налоги!$E$12:$G$12,[13]р10.налоги!$J$12:$K$12,[13]р10.налоги!$E$14:$G$15,[13]р10.налоги!$J$14:$K$15,[13]р10.налоги!$E$18:$G$20,[13]р10.налоги!$J$18:$K$20)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NA()</definedName>
    <definedName name="CPC_Tariff_Inflation">NA()</definedName>
    <definedName name="CR">#REF!</definedName>
    <definedName name="Crd_09.97" localSheetId="9" hidden="1">{#N/A,#N/A,FALSE,"ZAP_FEB.XLS "}</definedName>
    <definedName name="Crd_09.97" localSheetId="2" hidden="1">{#N/A,#N/A,FALSE,"ZAP_FEB.XLS "}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NA()</definedName>
    <definedName name="CustomDuties_Heavy_Products">NA()</definedName>
    <definedName name="CustomDuties_Light_Products">NA()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localSheetId="9" hidden="1">{#N/A,#N/A,FALSE,"ZAP_FEB.XLS "}</definedName>
    <definedName name="DDINN" localSheetId="2" hidden="1">{#N/A,#N/A,FALSE,"ZAP_FEB.XLS "}</definedName>
    <definedName name="DDINN" hidden="1">{#N/A,#N/A,FALSE,"ZAP_FEB.XLS "}</definedName>
    <definedName name="Ddinnic_97" localSheetId="9" hidden="1">{#N/A,#N/A,FALSE,"ZAP_FEB.XLS "}</definedName>
    <definedName name="Ddinnic_97" localSheetId="2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NA()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NA()</definedName>
    <definedName name="DieselDemandGrowth">NA()</definedName>
    <definedName name="dinldc" localSheetId="9" hidden="1">{#N/A,#N/A,FALSE,"ZAP_FEB.XLS "}</definedName>
    <definedName name="dinldc" localSheetId="2" hidden="1">{#N/A,#N/A,FALSE,"ZAP_FEB.XLS "}</definedName>
    <definedName name="dinldc" hidden="1">{#N/A,#N/A,FALSE,"ZAP_FEB.XLS "}</definedName>
    <definedName name="Domestic_Crude_Price">NA()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NA()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localSheetId="9" hidden="1">{#N/A,#N/A,FALSE,"ZAP_FEB.XLS "}</definedName>
    <definedName name="ee" localSheetId="2" hidden="1">{#N/A,#N/A,FALSE,"ZAP_FEB.XLS "}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NA()</definedName>
    <definedName name="Excel_BuiltIn_Database">"$#ССЫЛ!.$A$1:$D$46"</definedName>
    <definedName name="Excel_BuiltIn_Print_Area_1_1">#REF!</definedName>
    <definedName name="Excel_BuiltIn_Print_Area_13_1">#REF!</definedName>
    <definedName name="Excel_BuiltIn_Print_Area_14_1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9_1">#REF!</definedName>
    <definedName name="Excise_List">NA()</definedName>
    <definedName name="EXPORT_FA_DIR">NA()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NA()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localSheetId="9" hidden="1">{#N/A,#N/A,FALSE,"ZAP_FEB.XLS "}</definedName>
    <definedName name="Fond_97" localSheetId="2" hidden="1">{#N/A,#N/A,FALSE,"ZAP_FEB.XLS "}</definedName>
    <definedName name="Fond_97" hidden="1">{#N/A,#N/A,FALSE,"ZAP_FEB.XLS "}</definedName>
    <definedName name="Fond_97_2" localSheetId="9" hidden="1">{#N/A,#N/A,FALSE,"ZAP_FEB.XLS "}</definedName>
    <definedName name="Fond_97_2" localSheetId="2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NA()</definedName>
    <definedName name="FuelOilDemandGrowth">NA()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localSheetId="9" hidden="1">{#N/A,#N/A,FALSE,"ZAP_FEB.XLS "}</definedName>
    <definedName name="g" localSheetId="2" hidden="1">{#N/A,#N/A,FALSE,"ZAP_FEB.XLS "}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localSheetId="9" hidden="1">{#N/A,#N/A,FALSE,"ZAP_FEB.XLS "}</definedName>
    <definedName name="ghb" localSheetId="2" hidden="1">{#N/A,#N/A,FALSE,"ZAP_FEB.XLS "}</definedName>
    <definedName name="ghb" hidden="1">{#N/A,#N/A,FALSE,"ZAP_FEB.XLS "}</definedName>
    <definedName name="GHF" localSheetId="9" hidden="1">{#N/A,#N/A,FALSE,"ZAP_FEB.XLS "}</definedName>
    <definedName name="GHF" localSheetId="2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NA()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NA()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hhhhh" localSheetId="9" hidden="1">{#N/A,#N/A,FALSE,"ZAP_FEB.XLS "}</definedName>
    <definedName name="hhhhhhhh" localSheetId="2" hidden="1">{#N/A,#N/A,FALSE,"ZAP_FEB.XLS "}</definedName>
    <definedName name="hhhhhhhh" hidden="1">{#N/A,#N/A,FALSE,"ZAP_FEB.XLS "}</definedName>
    <definedName name="hhhj">#REF!</definedName>
    <definedName name="hhj">#REF!</definedName>
    <definedName name="hhjj">#REF!</definedName>
    <definedName name="hi">#REF!</definedName>
    <definedName name="HighOctane_Excise">NA()</definedName>
    <definedName name="HighOctaneDemandGrowth">NA()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9" hidden="1">{"'СВОДКА январь 2004'!$BB$5"}</definedName>
    <definedName name="HTML_Control" localSheetId="2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NA()</definedName>
    <definedName name="i_CAP_Adamow">NA()</definedName>
    <definedName name="i_CAP_Butinge">NA()</definedName>
    <definedName name="i_CAP_Hungary">NA()</definedName>
    <definedName name="i_CAP_Lithuania">NA()</definedName>
    <definedName name="i_CAP_Murmansk">NA()</definedName>
    <definedName name="i_CAP_Nakhodka">NA()</definedName>
    <definedName name="i_CAP_NOVO">NA()</definedName>
    <definedName name="i_CAP_Odessa">NA()</definedName>
    <definedName name="i_CAP_Other">NA()</definedName>
    <definedName name="i_CAP_Primorsk">NA()</definedName>
    <definedName name="i_CAP_Tranzit_FA">NA()</definedName>
    <definedName name="i_CAP_Tuapse">NA()</definedName>
    <definedName name="i_CAP_Ventspils">NA()</definedName>
    <definedName name="i_CAP_Yuzhny">NA()</definedName>
    <definedName name="i_Condensate_Excise">NA()</definedName>
    <definedName name="i_CPC_Tariff_Inflation">NA()</definedName>
    <definedName name="i_CustomDuties_Crude">NA()</definedName>
    <definedName name="i_CustomDuties_Heavy_Products">NA()</definedName>
    <definedName name="i_CustomDuties_Light_Products">NA()</definedName>
    <definedName name="i_CustomDuties_Products">NA()</definedName>
    <definedName name="i_Diesel_Excise">NA()</definedName>
    <definedName name="i_DieselDemandGrowth">NA()</definedName>
    <definedName name="i_Domestic_Crude_Price">NA()</definedName>
    <definedName name="i_Ex_Rate">NA()</definedName>
    <definedName name="i_FuelOil_Excise">NA()</definedName>
    <definedName name="i_FuelOilDemandGrowth">NA()</definedName>
    <definedName name="i_HighOctane_Excise">NA()</definedName>
    <definedName name="i_HighOctaneDemandGrowth">NA()</definedName>
    <definedName name="i_JetFuelOilDemandGrowth">NA()</definedName>
    <definedName name="i_Kero_Excise">NA()</definedName>
    <definedName name="i_Light_Excise">NA()</definedName>
    <definedName name="i_LowOctane_Excise">NA()</definedName>
    <definedName name="i_LowOctaneDemandGrowth">NA()</definedName>
    <definedName name="i_Others_Excise">NA()</definedName>
    <definedName name="i_Production_Tax">NA()</definedName>
    <definedName name="i_Rail_Improvement">NA()</definedName>
    <definedName name="i_Rail_Tariff_Inflation">NA()</definedName>
    <definedName name="i_Refinery_Cost_Inflation">NA()</definedName>
    <definedName name="i_Reloading_Inflation">NA()</definedName>
    <definedName name="i_Retail_Prices_Inflation">NA()</definedName>
    <definedName name="i_Russia_Crude_Prod_Growth">NA()</definedName>
    <definedName name="i_Russia_Transneft_Deliveries">NA()</definedName>
    <definedName name="i_TN_NA_Capacity">NA()</definedName>
    <definedName name="i_TN_Pipe_Inflation">NA()</definedName>
    <definedName name="i_TNKBP_TN_Crude_Loss">NA()</definedName>
    <definedName name="i_Urals_discount">NA()</definedName>
    <definedName name="i_Urals_Excise">NA()</definedName>
    <definedName name="i_Wholesale_Prices_Inflation">NA()</definedName>
    <definedName name="i_Zaikinskaya_Excise">NA()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RGR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NA()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NA()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NA()</definedName>
    <definedName name="Last_Row">IF(Values_Entered,Header_Row+Number_of_Payments,Header_Row)</definedName>
    <definedName name="lfnf">[4]июн!#REF!</definedName>
    <definedName name="Light_Excise">NA()</definedName>
    <definedName name="liquid_level">NA()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NA()</definedName>
    <definedName name="LowOctaneDemandGrowth">NA()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NA()</definedName>
    <definedName name="Month1">#REF!</definedName>
    <definedName name="ms_06g">NA()</definedName>
    <definedName name="N">#REF!</definedName>
    <definedName name="NA_SLAV_TN_Quota">NA()</definedName>
    <definedName name="NA_TNKBP_TN_QUOTA">NA()</definedName>
    <definedName name="nb">#REF!</definedName>
    <definedName name="nbbh">#REF!</definedName>
    <definedName name="nbnb">#REF!</definedName>
    <definedName name="nbnbn">#REF!</definedName>
    <definedName name="new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NA()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localSheetId="9" hidden="1">{#N/A,#N/A,FALSE,"ZAP_FEB.XLS "}</definedName>
    <definedName name="oo" localSheetId="2" hidden="1">{#N/A,#N/A,FALSE,"ZAP_FEB.XLS "}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NA()</definedName>
    <definedName name="Others_Excise">NA()</definedName>
    <definedName name="P">NA()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NA()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NA()</definedName>
    <definedName name="Princ">#REF!</definedName>
    <definedName name="Print_Area_Reset">OFFSET(Full_Print,0,0,Last_Row)</definedName>
    <definedName name="print_Area_Rezet1">OFFSET(Full_Print,0,0,Last_Row)</definedName>
    <definedName name="Production_Tax">NA()</definedName>
    <definedName name="props_prod">#REF!</definedName>
    <definedName name="prs_06">NA()</definedName>
    <definedName name="prs_07">NA()</definedName>
    <definedName name="prsc_07">NA()</definedName>
    <definedName name="Psep">NA()</definedName>
    <definedName name="pspc_06">NA()</definedName>
    <definedName name="Psurf">NA()</definedName>
    <definedName name="pub_GFO">NA()</definedName>
    <definedName name="pub_phone">NA()</definedName>
    <definedName name="pub_Responsible">NA()</definedName>
    <definedName name="pub_Year">NA()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localSheetId="9" hidden="1">{#N/A,#N/A,FALSE,"ZAP_FEB.XLS "}</definedName>
    <definedName name="qw" localSheetId="2" hidden="1">{#N/A,#N/A,FALSE,"ZAP_FEB.XLS "}</definedName>
    <definedName name="qw" hidden="1">{#N/A,#N/A,FALSE,"ZAP_FEB.XLS "}</definedName>
    <definedName name="rai" localSheetId="9" hidden="1">{#N/A,#N/A,FALSE,"ZAP_FEB.XLS "}</definedName>
    <definedName name="rai" localSheetId="2" hidden="1">{#N/A,#N/A,FALSE,"ZAP_FEB.XLS "}</definedName>
    <definedName name="rai" hidden="1">{#N/A,#N/A,FALSE,"ZAP_FEB.XLS "}</definedName>
    <definedName name="Rail_Improvement">NA()</definedName>
    <definedName name="Rail_Tariff_Inflation">NA()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NA()</definedName>
    <definedName name="RegName">#REF!</definedName>
    <definedName name="Reload_costs_escal">NA()</definedName>
    <definedName name="Reloading_Inflation">NA()</definedName>
    <definedName name="rer">#N/A</definedName>
    <definedName name="Retail_Prices_Inflation">NA()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NA()</definedName>
    <definedName name="Russia_Transneft_Deliveries">NA()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localSheetId="9" hidden="1">Main.SAPF4Help()</definedName>
    <definedName name="SAPFuncF4Help" localSheetId="2" hidden="1">Main.SAPF4Help()</definedName>
    <definedName name="SAPFuncF4Help" localSheetId="7" hidden="1">Main.SAPF4Help()</definedName>
    <definedName name="SAPFuncF4Help" hidden="1">Main.SAPF4Help()</definedName>
    <definedName name="sc">#REF!</definedName>
    <definedName name="Scenario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NA()</definedName>
    <definedName name="Shifr">#REF!</definedName>
    <definedName name="SLAV_Production">NA()</definedName>
    <definedName name="Slavneft_Share_Russia">NA()</definedName>
    <definedName name="SNPZ_Uvek">NA()</definedName>
    <definedName name="So">#REF!</definedName>
    <definedName name="sogk">#REF!</definedName>
    <definedName name="solver_adj" localSheetId="2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2" hidden="1">#REF!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localSheetId="2" hidden="1">#REF!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localSheetId="9" hidden="1">{#N/A,#N/A,FALSE,"ZAP_FEB.XLS "}</definedName>
    <definedName name="sos" localSheetId="2" hidden="1">{#N/A,#N/A,FALSE,"ZAP_FEB.XLS "}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NA()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NA()</definedName>
    <definedName name="TN_NA_Capacity">NA()</definedName>
    <definedName name="TN_Pipe_Inflation">NA()</definedName>
    <definedName name="TNK_BP_TN_Deliveries">#REF!</definedName>
    <definedName name="TNKBP_Crude_Loss">NA()</definedName>
    <definedName name="TNKBP_EXPORT_FA_DIR">NA()</definedName>
    <definedName name="TNKBP_FA_Quota">NA()</definedName>
    <definedName name="TNKBP_Prod_Growth">NA()</definedName>
    <definedName name="TNKBP_Production">#REF!</definedName>
    <definedName name="TNKBP_Quota_Adamow">NA()</definedName>
    <definedName name="TNKBP_Quota_Butinge">NA()</definedName>
    <definedName name="TNKBP_Quota_Hungary">NA()</definedName>
    <definedName name="TNKBP_Quota_Lithuania">NA()</definedName>
    <definedName name="TNKBP_Quota_Murmansk">NA()</definedName>
    <definedName name="TNKBP_Quota_Nahodka">NA()</definedName>
    <definedName name="TNKBP_Quota_Novo">NA()</definedName>
    <definedName name="TNKBP_Quota_Odessa">NA()</definedName>
    <definedName name="TNKBP_Quota_other">NA()</definedName>
    <definedName name="TNKBP_Quota_Primorsk">NA()</definedName>
    <definedName name="TNKBP_Quota_Tuapse">NA()</definedName>
    <definedName name="TNKBP_Quota_Ventspils">NA()</definedName>
    <definedName name="TNKBP_Quota_Yuzhny">NA()</definedName>
    <definedName name="TNKBP_Share_Russia">NA()</definedName>
    <definedName name="TNKBP_TN_Crude_Loss">NA()</definedName>
    <definedName name="TNKBP_TN_Deliveries">NA()</definedName>
    <definedName name="Total_Interest">#REF!</definedName>
    <definedName name="Total_Pay">#REF!</definedName>
    <definedName name="Total_Payment">Scheduled_Payment+Extra_Payment</definedName>
    <definedName name="Tpr">NA()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NA()</definedName>
    <definedName name="Urals_Excise">NA()</definedName>
    <definedName name="ust_06_g">NA()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NA()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NA()</definedName>
    <definedName name="Winj">#REF!</definedName>
    <definedName name="wrn.Coded._.IAS._.FS." hidden="1">{"IASTrail",#N/A,FALSE,"IAS"}</definedName>
    <definedName name="wrn.Crdonec._.cr._.oladreu._.1995._.aiar." localSheetId="9" hidden="1">{#N/A,#N/A,FALSE,"ZAP_FEB.XLS "}</definedName>
    <definedName name="wrn.Crdonec._.cr._.oladreu._.1995._.aiar." localSheetId="2" hidden="1">{#N/A,#N/A,FALSE,"ZAP_FEB.XLS "}</definedName>
    <definedName name="wrn.Crdonec._.cr._.oladreu._.1995._.aiar." hidden="1">{#N/A,#N/A,FALSE,"ZAP_FEB.XLS "}</definedName>
    <definedName name="wrn.Eurofinance91125." localSheetId="9" hidden="1">{#N/A,#N/A,TRUE,"Fields";#N/A,#N/A,TRUE,"Sens"}</definedName>
    <definedName name="wrn.Eurofinance91125." localSheetId="2" hidden="1">{#N/A,#N/A,TRUE,"Fields";#N/A,#N/A,TRUE,"Sens"}</definedName>
    <definedName name="wrn.Eurofinance91125." hidden="1">{#N/A,#N/A,TRUE,"Fields";#N/A,#N/A,TRUE,"Sens"}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Запуски._.за._.февраль._.1995._.года." localSheetId="9" hidden="1">{#N/A,#N/A,FALSE,"ZAP_FEB.XLS "}</definedName>
    <definedName name="wrn.Запуски._.за._.февраль._.1995._.года." localSheetId="2" hidden="1">{#N/A,#N/A,FALSE,"ZAP_FEB.XLS 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3AD0CD_BF0C_4C4E_9071_158A2F5215E2_.wvu.Rows" localSheetId="9" hidden="1">#REF!,#REF!,#REF!</definedName>
    <definedName name="Z_1C3AD0CD_BF0C_4C4E_9071_158A2F5215E2_.wvu.Rows" localSheetId="2" hidden="1">#REF!,#REF!,#REF!</definedName>
    <definedName name="Z_1C3AD0CD_BF0C_4C4E_9071_158A2F5215E2_.wvu.Rows" localSheetId="7" hidden="1">#REF!,#REF!,#REF!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localSheetId="2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localSheetId="9" hidden="1">#REF!</definedName>
    <definedName name="Z_9F4E9141_41FC_4B2C_AC1F_EC647474A564_.wvu.PrintArea" localSheetId="2" hidden="1">#REF!</definedName>
    <definedName name="Z_9F4E9141_41FC_4B2C_AC1F_EC647474A564_.wvu.PrintArea" localSheetId="7" hidden="1">#REF!</definedName>
    <definedName name="Z_9F4E9141_41FC_4B2C_AC1F_EC647474A564_.wvu.PrintArea" hidden="1">#REF!</definedName>
    <definedName name="Z_9F4E9141_41FC_4B2C_AC1F_EC647474A564_.wvu.Rows" localSheetId="9" hidden="1">#REF!</definedName>
    <definedName name="Z_9F4E9141_41FC_4B2C_AC1F_EC647474A564_.wvu.Rows" localSheetId="2" hidden="1">#REF!</definedName>
    <definedName name="Z_9F4E9141_41FC_4B2C_AC1F_EC647474A564_.wvu.Rows" localSheetId="7" hidden="1">#REF!</definedName>
    <definedName name="Z_9F4E9141_41FC_4B2C_AC1F_EC647474A564_.wvu.Rows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localSheetId="2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localSheetId="2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localSheetId="9" hidden="1">{#N/A,#N/A,FALSE,"ZAP_FEB.XLS "}</definedName>
    <definedName name="авы" localSheetId="2" hidden="1">{#N/A,#N/A,FALSE,"ZAP_FEB.XLS "}</definedName>
    <definedName name="авы" hidden="1">{#N/A,#N/A,FALSE,"ZAP_FEB.XLS "}</definedName>
    <definedName name="аипа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нализ">#REF!</definedName>
    <definedName name="аовпавп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localSheetId="9" hidden="1">{#N/A,#N/A,FALSE,"ZAP_FEB.XLS "}</definedName>
    <definedName name="бд" localSheetId="2" hidden="1">{#N/A,#N/A,FALSE,"ZAP_FEB.XLS "}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localSheetId="9" hidden="1">{#N/A,#N/A,FALSE,"ZAP_FEB.XLS "}</definedName>
    <definedName name="вапрв" localSheetId="2" hidden="1">{#N/A,#N/A,FALSE,"ZAP_FEB.XLS "}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localSheetId="9" hidden="1">{#N/A,#N/A,FALSE,"ZAP_FEB.XLS "}</definedName>
    <definedName name="ГДИС" localSheetId="2" hidden="1">{#N/A,#N/A,FALSE,"ZAP_FEB.XLS "}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localSheetId="9" hidden="1">{#N/A,#N/A,FALSE,"ZAP_FEB.XLS "}</definedName>
    <definedName name="гр" localSheetId="2" hidden="1">{#N/A,#N/A,FALSE,"ZAP_FEB.XLS "}</definedName>
    <definedName name="гр" hidden="1">{#N/A,#N/A,FALSE,"ZAP_FEB.XLS "}</definedName>
    <definedName name="График" localSheetId="9" hidden="1">{#N/A,#N/A,FALSE,"ZAP_FEB.XLS "}</definedName>
    <definedName name="График" localSheetId="2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localSheetId="9" hidden="1">{#N/A,#N/A,FALSE,"ZAP_FEB.XLS "}</definedName>
    <definedName name="дж" localSheetId="2" hidden="1">{#N/A,#N/A,FALSE,"ZAP_FEB.XLS "}</definedName>
    <definedName name="дж" hidden="1">{#N/A,#N/A,FALSE,"ZAP_FEB.XLS "}</definedName>
    <definedName name="дисконт">NA()</definedName>
    <definedName name="дл">#REF!</definedName>
    <definedName name="Для" localSheetId="9" hidden="1">{#N/A,#N/A,FALSE,"ZAP_FEB.XLS "}</definedName>
    <definedName name="Для" localSheetId="2" hidden="1">{#N/A,#N/A,FALSE,"ZAP_FEB.XLS "}</definedName>
    <definedName name="Для" hidden="1">{#N/A,#N/A,FALSE,"ZAP_FEB.XLS "}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localSheetId="9" hidden="1">{#N/A,#N/A,FALSE,"ZAP_FEB.XLS "}</definedName>
    <definedName name="дор" localSheetId="2" hidden="1">{#N/A,#N/A,FALSE,"ZAP_FEB.XLS "}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localSheetId="9" hidden="1">{#N/A,#N/A,FALSE,"ZAP_FEB.XLS "}</definedName>
    <definedName name="дьлэдл" localSheetId="2" hidden="1">{#N/A,#N/A,FALSE,"ZAP_FEB.XLS "}</definedName>
    <definedName name="дьлэдл" hidden="1">{#N/A,#N/A,FALSE,"ZAP_FEB.XLS "}</definedName>
    <definedName name="дьлэдлм" localSheetId="9" hidden="1">{#N/A,#N/A,FALSE,"ZAP_FEB.XLS "}</definedName>
    <definedName name="дьлэдлм" localSheetId="2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>#REF!</definedName>
    <definedName name="зак.рем." localSheetId="9" hidden="1">{#N/A,#N/A,FALSE,"ZAP_FEB.XLS "}</definedName>
    <definedName name="зак.рем." localSheetId="2" hidden="1">{#N/A,#N/A,FALSE,"ZAP_FEB.XLS "}</definedName>
    <definedName name="зак.рем." hidden="1">{#N/A,#N/A,FALSE,"ZAP_FEB.XLS "}</definedName>
    <definedName name="зап" localSheetId="9" hidden="1">{#N/A,#N/A,FALSE,"ZAP_FEB.XLS "}</definedName>
    <definedName name="зап" localSheetId="2" hidden="1">{#N/A,#N/A,FALSE,"ZAP_FEB.XLS "}</definedName>
    <definedName name="зап" hidden="1">{#N/A,#N/A,FALSE,"ZAP_FEB.XLS "}</definedName>
    <definedName name="Зап_09.97" localSheetId="9" hidden="1">{#N/A,#N/A,FALSE,"ZAP_FEB.XLS "}</definedName>
    <definedName name="Зап_09.97" localSheetId="2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иииииииии" localSheetId="9" hidden="1">{#N/A,#N/A,FALSE,"ZAP_FEB.XLS "}</definedName>
    <definedName name="иииииииииии" localSheetId="2" hidden="1">{#N/A,#N/A,FALSE,"ZAP_FEB.XLS "}</definedName>
    <definedName name="иииииииииии" hidden="1">{#N/A,#N/A,FALSE,"ZAP_FEB.XLS "}</definedName>
    <definedName name="иить">#REF!</definedName>
    <definedName name="им" localSheetId="9" hidden="1">{#N/A,#N/A,FALSE,"ZAP_FEB.XLS "}</definedName>
    <definedName name="им" localSheetId="2" hidden="1">{#N/A,#N/A,FALSE,"ZAP_FEB.XLS "}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localSheetId="9" hidden="1">{#N/A,#N/A,FALSE,"ZAP_FEB.XLS "}</definedName>
    <definedName name="имя" localSheetId="2" hidden="1">{#N/A,#N/A,FALSE,"ZAP_FEB.XLS "}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localSheetId="9" hidden="1">{#N/A,#N/A,FALSE,"ZAP_FEB.XLS "}</definedName>
    <definedName name="инф" localSheetId="2" hidden="1">{#N/A,#N/A,FALSE,"ZAP_FEB.XLS "}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localSheetId="9" hidden="1">{#N/A,#N/A,FALSE,"ZAP_FEB.XLS "}</definedName>
    <definedName name="каетрчапетрчаптрочса" localSheetId="2" hidden="1">{#N/A,#N/A,FALSE,"ZAP_FEB.XLS "}</definedName>
    <definedName name="каетрчапетрчаптрочса" hidden="1">{#N/A,#N/A,FALSE,"ZAP_FEB.XLS "}</definedName>
    <definedName name="как" localSheetId="9" hidden="1">{#N/A,#N/A,FALSE,"ZAP_FEB.XLS "}</definedName>
    <definedName name="как" localSheetId="2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к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localSheetId="9" hidden="1">{#N/A,#N/A,FALSE,"ZAP_FEB.XLS "}</definedName>
    <definedName name="копия" localSheetId="2" hidden="1">{#N/A,#N/A,FALSE,"ZAP_FEB.XLS "}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localSheetId="9" hidden="1">{#N/A,#N/A,FALSE,"ZAP_FEB.XLS "}</definedName>
    <definedName name="лист" localSheetId="2" hidden="1">{#N/A,#N/A,FALSE,"ZAP_FEB.XLS "}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лрр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" localSheetId="9" hidden="1">{#N/A,#N/A,FALSE,"ZAP_FEB.XLS "}</definedName>
    <definedName name="лор" localSheetId="2" hidden="1">{#N/A,#N/A,FALSE,"ZAP_FEB.XLS "}</definedName>
    <definedName name="лор" hidden="1">{#N/A,#N/A,FALSE,"ZAP_FEB.XLS "}</definedName>
    <definedName name="ЛФХА" localSheetId="9" hidden="1">{#N/A,#N/A,FALSE,"ZAP_FEB.XLS "}</definedName>
    <definedName name="ЛФХА" localSheetId="2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рлпап" localSheetId="9" hidden="1">{#N/A,#N/A,TRUE,"Fields";#N/A,#N/A,TRUE,"Sens"}</definedName>
    <definedName name="морлпап" localSheetId="2" hidden="1">{#N/A,#N/A,TRUE,"Fields";#N/A,#N/A,TRUE,"Sens"}</definedName>
    <definedName name="морлпап" hidden="1">{#N/A,#N/A,TRUE,"Fields";#N/A,#N/A,TRUE,"Sens"}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localSheetId="9" hidden="1">{#N/A,#N/A,FALSE,"ZAP_FEB.XLS "}</definedName>
    <definedName name="нкрс" localSheetId="2" hidden="1">{#N/A,#N/A,FALSE,"ZAP_FEB.XLS "}</definedName>
    <definedName name="нкрс" hidden="1">{#N/A,#N/A,FALSE,"ZAP_FEB.XLS "}</definedName>
    <definedName name="НКРС." localSheetId="9" hidden="1">{#N/A,#N/A,FALSE,"ZAP_FEB.XLS "}</definedName>
    <definedName name="НКРС." localSheetId="2" hidden="1">{#N/A,#N/A,FALSE,"ZAP_FEB.XLS "}</definedName>
    <definedName name="НКРС." hidden="1">{#N/A,#N/A,FALSE,"ZAP_FEB.XLS "}</definedName>
    <definedName name="НКРС2" localSheetId="9" hidden="1">{#N/A,#N/A,FALSE,"ZAP_FEB.XLS "}</definedName>
    <definedName name="НКРС2" localSheetId="2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localSheetId="9" hidden="1">{#N/A,#N/A,FALSE,"ZAP_FEB.XLS "}</definedName>
    <definedName name="О.1" localSheetId="2" hidden="1">{#N/A,#N/A,FALSE,"ZAP_FEB.XLS "}</definedName>
    <definedName name="О.1" hidden="1">{#N/A,#N/A,FALSE,"ZAP_FEB.XLS "}</definedName>
    <definedName name="оапоааеокано">[44]Сутки!#REF!</definedName>
    <definedName name="_xlnm.Print_Area" localSheetId="9">Прил.10!$A$1:$G$23</definedName>
    <definedName name="_xlnm.Print_Area" localSheetId="1">Прил.2!$A$1:$O$90</definedName>
    <definedName name="_xlnm.Print_Area" localSheetId="2">Прил.3!$A$1:$I$29</definedName>
    <definedName name="_xlnm.Print_Area" localSheetId="3">Прил.4!$A$1:$I$114</definedName>
    <definedName name="_xlnm.Print_Area" localSheetId="5">Прил.6!$A$1:$I$37</definedName>
    <definedName name="_xlnm.Print_Area" localSheetId="6">Прил.7!$A$1:$I$65</definedName>
    <definedName name="_xlnm.Print_Area" localSheetId="7">Прил.8!$A$1:$G$44</definedName>
    <definedName name="_xlnm.Print_Area" localSheetId="8">Прил.9!$A$1:$D$34</definedName>
    <definedName name="_xlnm.Print_Area" localSheetId="0">'Форма 6К'!$A$1:$G$246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 localSheetId="9" hidden="1">{#N/A,#N/A,FALSE,"ZAP_FEB.XLS "}</definedName>
    <definedName name="ок" localSheetId="2" hidden="1">{#N/A,#N/A,FALSE,"ZAP_FEB.XLS "}</definedName>
    <definedName name="ок" hidden="1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ооооооо" localSheetId="9" hidden="1">{#N/A,#N/A,FALSE,"ZAP_FEB.XLS "}</definedName>
    <definedName name="оооооооо" localSheetId="2" hidden="1">{#N/A,#N/A,FALSE,"ZAP_FEB.XLS "}</definedName>
    <definedName name="оооооооо" hidden="1">{#N/A,#N/A,FALSE,"ZAP_FEB.XLS "}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" localSheetId="9" hidden="1">{#N/A,#N/A,FALSE,"ZAP_FEB.XLS "}</definedName>
    <definedName name="ОС" localSheetId="2" hidden="1">{#N/A,#N/A,FALSE,"ZAP_FEB.XLS "}</definedName>
    <definedName name="ОС" hidden="1">{#N/A,#N/A,FALSE,"ZAP_FEB.XLS "}</definedName>
    <definedName name="ост.">#REF!</definedName>
    <definedName name="От.">#N/A</definedName>
    <definedName name="Отклонения" localSheetId="9" hidden="1">{#N/A,#N/A,FALSE,"ZAP_FEB.XLS "}</definedName>
    <definedName name="Отклонения" localSheetId="2" hidden="1">{#N/A,#N/A,FALSE,"ZAP_FEB.XLS "}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 localSheetId="9" hidden="1">{#N/A,#N/A,FALSE,"ZAP_FEB.XLS "}</definedName>
    <definedName name="п" localSheetId="2" hidden="1">{#N/A,#N/A,FALSE,"ZAP_FEB.XLS "}</definedName>
    <definedName name="п" hidden="1">{#N/A,#N/A,FALSE,"ZAP_FEB.XLS "}</definedName>
    <definedName name="п_ц">#REF!</definedName>
    <definedName name="папр" localSheetId="9" hidden="1">{#N/A,#N/A,FALSE,"ZAP_FEB.XLS "}</definedName>
    <definedName name="папр" localSheetId="2" hidden="1">{#N/A,#N/A,FALSE,"ZAP_FEB.XLS "}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9" hidden="1">{"'СВОДКА январь 2004'!$BB$5"}</definedName>
    <definedName name="пвк3" localSheetId="2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проп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[16]СКО!$M$104</definedName>
    <definedName name="пп" localSheetId="9" hidden="1">{#N/A,#N/A,FALSE,"ZAP_FEB.XLS "}</definedName>
    <definedName name="пп" localSheetId="2" hidden="1">{#N/A,#N/A,FALSE,"ZAP_FEB.XLS "}</definedName>
    <definedName name="пп" hidden="1">{#N/A,#N/A,FALSE,"ZAP_FEB.XLS "}</definedName>
    <definedName name="ппд">[42]запуски!$W$2:$W$3</definedName>
    <definedName name="ппппп">#REF!</definedName>
    <definedName name="ППР" localSheetId="9" hidden="1">{#N/A,#N/A,FALSE,"ZAP_FEB.XLS "}</definedName>
    <definedName name="ППР" localSheetId="2" hidden="1">{#N/A,#N/A,FALSE,"ZAP_FEB.XLS "}</definedName>
    <definedName name="ППР" hidden="1">{#N/A,#N/A,FALSE,"ZAP_FEB.XLS "}</definedName>
    <definedName name="пПрВр">#REF!</definedName>
    <definedName name="пПЦ">#REF!</definedName>
    <definedName name="пр" localSheetId="9" hidden="1">{#N/A,#N/A,FALSE,"ZAP_FEB.XLS "}</definedName>
    <definedName name="пр" localSheetId="2" hidden="1">{#N/A,#N/A,FALSE,"ZAP_FEB.XLS "}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localSheetId="9" hidden="1">{#N/A,#N/A,FALSE,"ZAP_FEB.XLS "}</definedName>
    <definedName name="приобе" localSheetId="2" hidden="1">{#N/A,#N/A,FALSE,"ZAP_FEB.XLS "}</definedName>
    <definedName name="приобе" hidden="1">{#N/A,#N/A,FALSE,"ZAP_FEB.XLS "}</definedName>
    <definedName name="приобье" localSheetId="9" hidden="1">{#N/A,#N/A,FALSE,"ZAP_FEB.XLS "}</definedName>
    <definedName name="приобье" localSheetId="2" hidden="1">{#N/A,#N/A,FALSE,"ZAP_FEB.XLS "}</definedName>
    <definedName name="приобье" hidden="1">{#N/A,#N/A,FALSE,"ZAP_FEB.XLS "}</definedName>
    <definedName name="про" localSheetId="9" hidden="1">{#N/A,#N/A,FALSE,"ZAP_FEB.XLS "}</definedName>
    <definedName name="про" localSheetId="2" hidden="1">{#N/A,#N/A,FALSE,"ZAP_FEB.XLS "}</definedName>
    <definedName name="про" hidden="1">{#N/A,#N/A,FALSE,"ZAP_FEB.XLS "}</definedName>
    <definedName name="Продажи">#REF!</definedName>
    <definedName name="прос" localSheetId="9" hidden="1">{#N/A,#N/A,FALSE,"ZAP_FEB.XLS "}</definedName>
    <definedName name="прос" localSheetId="2" hidden="1">{#N/A,#N/A,FALSE,"ZAP_FEB.XLS "}</definedName>
    <definedName name="прос" hidden="1">{#N/A,#N/A,FALSE,"ZAP_FEB.XLS "}</definedName>
    <definedName name="ПРОСТ" localSheetId="9" hidden="1">{#N/A,#N/A,FALSE,"ZAP_FEB.XLS "}</definedName>
    <definedName name="ПРОСТ" localSheetId="2" hidden="1">{#N/A,#N/A,FALSE,"ZAP_FEB.XLS "}</definedName>
    <definedName name="ПРОСТ" hidden="1">{#N/A,#N/A,FALSE,"ZAP_FEB.XLS "}</definedName>
    <definedName name="ПРОСТ.2">#N/A</definedName>
    <definedName name="Простои_97" localSheetId="9" hidden="1">{#N/A,#N/A,FALSE,"ZAP_FEB.XLS "}</definedName>
    <definedName name="Простои_97" localSheetId="2" hidden="1">{#N/A,#N/A,FALSE,"ZAP_FEB.XLS "}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[50]ц_1991!$A$6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 localSheetId="9" hidden="1">{#N/A,#N/A,FALSE,"ZAP_FEB.XLS "}</definedName>
    <definedName name="р" localSheetId="2" hidden="1">{#N/A,#N/A,FALSE,"ZAP_FEB.XLS "}</definedName>
    <definedName name="р" hidden="1">{#N/A,#N/A,FALSE,"ZAP_FEB.XLS "}</definedName>
    <definedName name="р_пр">#REF!</definedName>
    <definedName name="ра">#N/A</definedName>
    <definedName name="рак">#REF!</definedName>
    <definedName name="рапрап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" localSheetId="9" hidden="1">{#N/A,#N/A,FALSE,"ZAP_FEB.XLS "}</definedName>
    <definedName name="рас" localSheetId="2" hidden="1">{#N/A,#N/A,FALSE,"ZAP_FEB.XLS "}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[51]Материалы!#REF!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ара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л">[36]СКО!#REF!</definedName>
    <definedName name="рр">#REF!</definedName>
    <definedName name="ррр" localSheetId="9" hidden="1">{#N/A,#N/A,TRUE,"Fields";#N/A,#N/A,TRUE,"Sens"}</definedName>
    <definedName name="ррр" localSheetId="2" hidden="1">{#N/A,#N/A,TRUE,"Fields";#N/A,#N/A,TRUE,"Sens"}</definedName>
    <definedName name="ррр" hidden="1">{#N/A,#N/A,TRUE,"Fields";#N/A,#N/A,TRUE,"Sens"}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localSheetId="9" hidden="1">{#N/A,#N/A,FALSE,"ZAP_FEB.XLS "}</definedName>
    <definedName name="саш" localSheetId="2" hidden="1">{#N/A,#N/A,FALSE,"ZAP_FEB.XLS "}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9" hidden="1">{"'СВОДКА январь 2004'!$BB$5"}</definedName>
    <definedName name="семен" localSheetId="2" hidden="1">{"'СВОДКА январь 2004'!$BB$5"}</definedName>
    <definedName name="семен" hidden="1">{"'СВОДКА январь 2004'!$BB$5"}</definedName>
    <definedName name="семна" localSheetId="9" hidden="1">{"'СВОДКА январь 2004'!$BB$5"}</definedName>
    <definedName name="семна" localSheetId="2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NA()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localSheetId="9" hidden="1">{#N/A,#N/A,FALSE,"ZAP_FEB.XLS "}</definedName>
    <definedName name="сост" localSheetId="2" hidden="1">{#N/A,#N/A,FALSE,"ZAP_FEB.XLS "}</definedName>
    <definedName name="сост" hidden="1">{#N/A,#N/A,FALSE,"ZAP_FEB.XLS "}</definedName>
    <definedName name="состse" localSheetId="9" hidden="1">{#N/A,#N/A,FALSE,"ZAP_FEB.XLS "}</definedName>
    <definedName name="состse" localSheetId="2" hidden="1">{#N/A,#N/A,FALSE,"ZAP_FEB.XLS "}</definedName>
    <definedName name="состse" hidden="1">{#N/A,#N/A,FALSE,"ZAP_FEB.XLS "}</definedName>
    <definedName name="состав" localSheetId="9" hidden="1">{#N/A,#N/A,FALSE,"ZAP_FEB.XLS "}</definedName>
    <definedName name="состав" localSheetId="2" hidden="1">{#N/A,#N/A,FALSE,"ZAP_FEB.XLS "}</definedName>
    <definedName name="состав" hidden="1">{#N/A,#N/A,FALSE,"ZAP_FEB.XLS "}</definedName>
    <definedName name="СОСТЬ" localSheetId="9" hidden="1">{#N/A,#N/A,FALSE,"ZAP_FEB.XLS "}</definedName>
    <definedName name="СОСТЬ" localSheetId="2" hidden="1">{#N/A,#N/A,FALSE,"ZAP_FEB.XLS "}</definedName>
    <definedName name="СОСТЬ" hidden="1">{#N/A,#N/A,FALSE,"ZAP_FEB.XLS "}</definedName>
    <definedName name="сп">#REF!</definedName>
    <definedName name="Спец.одежда" hidden="1">#REF!</definedName>
    <definedName name="сро">#N/A</definedName>
    <definedName name="сс" localSheetId="9" hidden="1">{#N/A,#N/A,FALSE,"ZAP_FEB.XLS "}</definedName>
    <definedName name="сс" localSheetId="2" hidden="1">{#N/A,#N/A,FALSE,"ZAP_FEB.XLS "}</definedName>
    <definedName name="сс" hidden="1">{#N/A,#N/A,FALSE,"ZAP_FEB.XLS "}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localSheetId="9" hidden="1">{#N/A,#N/A,FALSE,"ZAP_FEB.XLS "}</definedName>
    <definedName name="тел" localSheetId="2" hidden="1">{#N/A,#N/A,FALSE,"ZAP_FEB.XLS "}</definedName>
    <definedName name="тел" hidden="1">{#N/A,#N/A,FALSE,"ZAP_FEB.XLS "}</definedName>
    <definedName name="телефоны" localSheetId="9" hidden="1">{#N/A,#N/A,FALSE,"ZAP_FEB.XLS "}</definedName>
    <definedName name="телефоны" localSheetId="2" hidden="1">{#N/A,#N/A,FALSE,"ZAP_FEB.XLS "}</definedName>
    <definedName name="телефоны" hidden="1">{#N/A,#N/A,FALSE,"ZAP_FEB.XLS "}</definedName>
    <definedName name="Теор_вес">#REF!</definedName>
    <definedName name="тепла" localSheetId="9" hidden="1">{"'СВОДКА январь 2004'!$BB$5"}</definedName>
    <definedName name="тепла" localSheetId="2" hidden="1">{"'СВОДКА январь 2004'!$BB$5"}</definedName>
    <definedName name="тепла" hidden="1">{"'СВОДКА январь 2004'!$BB$5"}</definedName>
    <definedName name="тепло2" localSheetId="9" hidden="1">{"'СВОДКА январь 2004'!$BB$5"}</definedName>
    <definedName name="тепло2" localSheetId="2" hidden="1">{"'СВОДКА январь 2004'!$BB$5"}</definedName>
    <definedName name="тепло2" hidden="1">{"'СВОДКА январь 2004'!$BB$5"}</definedName>
    <definedName name="тии">#REF!</definedName>
    <definedName name="тима" localSheetId="9" hidden="1">{"'СВОДКА январь 2004'!$BB$5"}</definedName>
    <definedName name="тима" localSheetId="2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localSheetId="9" hidden="1">{#N/A,#N/A,FALSE,"ZAP_FEB.XLS "}</definedName>
    <definedName name="фыф" localSheetId="2" hidden="1">{#N/A,#N/A,FALSE,"ZAP_FEB.XLS "}</definedName>
    <definedName name="фыф" hidden="1">{#N/A,#N/A,FALSE,"ZAP_FEB.XLS "}</definedName>
    <definedName name="Хорватия">[34]Destination!$B$16</definedName>
    <definedName name="хха" localSheetId="2" hidden="1">#REF!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9" hidden="1">{"'СВОДКА январь 2004'!$BB$5"}</definedName>
    <definedName name="ЦТП1" localSheetId="2" hidden="1">{"'СВОДКА январь 2004'!$BB$5"}</definedName>
    <definedName name="ЦТП1" hidden="1">{"'СВОДКА январь 2004'!$BB$5"}</definedName>
    <definedName name="цу">[14]!цу</definedName>
    <definedName name="ч" localSheetId="9" hidden="1">{#N/A,#N/A,FALSE,"ZAP_FEB.XLS "}</definedName>
    <definedName name="ч" localSheetId="2" hidden="1">{#N/A,#N/A,FALSE,"ZAP_FEB.XLS "}</definedName>
    <definedName name="ч" hidden="1">{#N/A,#N/A,FALSE,"ZAP_FEB.XLS "}</definedName>
    <definedName name="ч_ц">#REF!</definedName>
    <definedName name="часмес">#REF!</definedName>
    <definedName name="частотник" localSheetId="9" hidden="1">{#N/A,#N/A,FALSE,"ZAP_FEB.XLS "}</definedName>
    <definedName name="частотник" localSheetId="2" hidden="1">{#N/A,#N/A,FALSE,"ZAP_FEB.XLS "}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кол" localSheetId="9" hidden="1">{#N/A,#N/A,TRUE,"Fields";#N/A,#N/A,TRUE,"Sens"}</definedName>
    <definedName name="чкол" localSheetId="2" hidden="1">{#N/A,#N/A,TRUE,"Fields";#N/A,#N/A,TRUE,"Sens"}</definedName>
    <definedName name="чкол" hidden="1">{#N/A,#N/A,TRUE,"Fields";#N/A,#N/A,TRUE,"Sens"}</definedName>
    <definedName name="чм">#REF!</definedName>
    <definedName name="ЧЦ">#REF!</definedName>
    <definedName name="ш" localSheetId="9" hidden="1">{#N/A,#N/A,FALSE,"ZAP_FEB.XLS "}</definedName>
    <definedName name="ш" localSheetId="2" hidden="1">{#N/A,#N/A,FALSE,"ZAP_FEB.XLS "}</definedName>
    <definedName name="ш" hidden="1">{#N/A,#N/A,FALSE,"ZAP_FEB.XLS "}</definedName>
    <definedName name="шахматка" localSheetId="9" hidden="1">{#N/A,#N/A,FALSE,"ZAP_FEB.XLS "}</definedName>
    <definedName name="шахматка" localSheetId="2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9" hidden="1">{"'СВОДКА январь 2004'!$BB$5"}</definedName>
    <definedName name="ы" localSheetId="2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localSheetId="9" hidden="1">{#N/A,#N/A,FALSE,"ZAP_FEB.XLS "}</definedName>
    <definedName name="ывр" localSheetId="2" hidden="1">{#N/A,#N/A,FALSE,"ZAP_FEB.XLS "}</definedName>
    <definedName name="ывр" hidden="1">{#N/A,#N/A,FALSE,"ZAP_FEB.XLS "}</definedName>
    <definedName name="ылеажщгшэро" localSheetId="9" hidden="1">{#N/A,#N/A,FALSE,"ZAP_FEB.XLS "}</definedName>
    <definedName name="ылеажщгшэро" localSheetId="2" hidden="1">{#N/A,#N/A,FALSE,"ZAP_FEB.XLS "}</definedName>
    <definedName name="ылеажщгшэро" hidden="1">{#N/A,#N/A,FALSE,"ZAP_FEB.XLS "}</definedName>
    <definedName name="ыфва" localSheetId="9" hidden="1">{#N/A,#N/A,TRUE,"Fields";#N/A,#N/A,TRUE,"Sens"}</definedName>
    <definedName name="ыфва" localSheetId="2" hidden="1">{#N/A,#N/A,TRUE,"Fields";#N/A,#N/A,TRUE,"Sens"}</definedName>
    <definedName name="ыфва" hidden="1">{#N/A,#N/A,TRUE,"Fields";#N/A,#N/A,TRUE,"Sens"}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localSheetId="9" hidden="1">{#N/A,#N/A,FALSE,"ZAP_FEB.XLS "}</definedName>
    <definedName name="энц2" localSheetId="2" hidden="1">{#N/A,#N/A,FALSE,"ZAP_FEB.XLS "}</definedName>
    <definedName name="энц2" hidden="1">{#N/A,#N/A,FALSE,"ZAP_FEB.XLS "}</definedName>
    <definedName name="ЭПУ" localSheetId="9" hidden="1">{#N/A,#N/A,FALSE,"ZAP_FEB.XLS "}</definedName>
    <definedName name="ЭПУ" localSheetId="2" hidden="1">{#N/A,#N/A,FALSE,"ZAP_FEB.XLS "}</definedName>
    <definedName name="ЭПУ" hidden="1">{#N/A,#N/A,FALSE,"ZAP_FEB.XLS "}</definedName>
    <definedName name="ЭПУ." localSheetId="9" hidden="1">{#N/A,#N/A,FALSE,"ZAP_FEB.XLS "}</definedName>
    <definedName name="ЭПУ." localSheetId="2" hidden="1">{#N/A,#N/A,FALSE,"ZAP_FEB.XLS "}</definedName>
    <definedName name="ЭПУ." hidden="1">{#N/A,#N/A,FALSE,"ZAP_FEB.XLS "}</definedName>
    <definedName name="ЭСКОМ">'[55]План счетов'!#REF!</definedName>
    <definedName name="эцн" localSheetId="9" hidden="1">{#N/A,#N/A,FALSE,"ZAP_FEB.XLS "}</definedName>
    <definedName name="эцн" localSheetId="2" hidden="1">{#N/A,#N/A,FALSE,"ZAP_FEB.XLS "}</definedName>
    <definedName name="эцн" hidden="1">{#N/A,#N/A,FALSE,"ZAP_FEB.XLS "}</definedName>
    <definedName name="ЭЦНФ" localSheetId="9" hidden="1">{#N/A,#N/A,FALSE,"ZAP_FEB.XLS "}</definedName>
    <definedName name="ЭЦНФ" localSheetId="2" hidden="1">{#N/A,#N/A,FALSE,"ZAP_FEB.XLS "}</definedName>
    <definedName name="ЭЦНФ" hidden="1">{#N/A,#N/A,FALSE,"ZAP_FEB.XLS "}</definedName>
    <definedName name="ю" localSheetId="9" hidden="1">{#N/A,#N/A,FALSE,"ZAP_FEB.XLS "}</definedName>
    <definedName name="ю" localSheetId="2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9" hidden="1">{"'СВОДКА январь 2004'!$BB$5"}</definedName>
    <definedName name="ЮжХар" localSheetId="2" hidden="1">{"'СВОДКА январь 2004'!$BB$5"}</definedName>
    <definedName name="ЮжХар" hidden="1">{"'СВОДКА январь 2004'!$BB$5"}</definedName>
    <definedName name="ЮКОС">[34]Destination!$C$85</definedName>
    <definedName name="ЮНГ" localSheetId="9" hidden="1">{#N/A,#N/A,FALSE,"ZAP_FEB.XLS "}</definedName>
    <definedName name="ЮНГ" localSheetId="2" hidden="1">{#N/A,#N/A,FALSE,"ZAP_FEB.XLS "}</definedName>
    <definedName name="ЮНГ" hidden="1">{#N/A,#N/A,FALSE,"ZAP_FEB.XLS "}</definedName>
    <definedName name="юр" localSheetId="9" hidden="1">{#N/A,#N/A,FALSE,"ZAP_FEB.XLS "}</definedName>
    <definedName name="юр" localSheetId="2" hidden="1">{#N/A,#N/A,FALSE,"ZAP_FEB.XLS "}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localSheetId="9" hidden="1">{#N/A,#N/A,FALSE,"ZAP_FEB.XLS "}</definedName>
    <definedName name="январь" localSheetId="2" hidden="1">{#N/A,#N/A,FALSE,"ZAP_FEB.XLS "}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F25" i="15" l="1"/>
  <c r="E25" i="15"/>
  <c r="G25" i="15" l="1"/>
  <c r="I25" i="15"/>
  <c r="H25" i="15"/>
  <c r="J84" i="7" l="1"/>
  <c r="I84" i="7"/>
  <c r="H84" i="7"/>
  <c r="G84" i="7"/>
  <c r="F84" i="7"/>
  <c r="E84" i="7"/>
  <c r="J75" i="7"/>
  <c r="I75" i="7"/>
  <c r="H75" i="7"/>
  <c r="G75" i="7"/>
  <c r="F75" i="7"/>
  <c r="E75" i="7"/>
  <c r="J67" i="7"/>
  <c r="I67" i="7"/>
  <c r="H67" i="7"/>
  <c r="G67" i="7"/>
  <c r="F67" i="7"/>
  <c r="E67" i="7"/>
  <c r="J59" i="7"/>
  <c r="I59" i="7"/>
  <c r="H59" i="7"/>
  <c r="G59" i="7"/>
  <c r="F59" i="7"/>
  <c r="E59" i="7"/>
  <c r="J51" i="7"/>
  <c r="I51" i="7"/>
  <c r="H51" i="7"/>
  <c r="G51" i="7"/>
  <c r="F51" i="7"/>
  <c r="E51" i="7"/>
  <c r="J43" i="7"/>
  <c r="I43" i="7"/>
  <c r="H43" i="7"/>
  <c r="G43" i="7"/>
  <c r="F43" i="7"/>
  <c r="E43" i="7"/>
  <c r="J35" i="7"/>
  <c r="I35" i="7"/>
  <c r="F35" i="7"/>
  <c r="H35" i="7"/>
  <c r="G35" i="7"/>
  <c r="D35" i="7"/>
  <c r="J27" i="7"/>
  <c r="I27" i="7"/>
  <c r="F27" i="7"/>
  <c r="H27" i="7"/>
  <c r="G27" i="7"/>
  <c r="J19" i="7"/>
  <c r="I19" i="7"/>
  <c r="F19" i="7"/>
  <c r="D19" i="7"/>
  <c r="J12" i="7"/>
  <c r="I12" i="7"/>
  <c r="H12" i="7"/>
  <c r="G12" i="7"/>
  <c r="F12" i="7"/>
  <c r="E12" i="7"/>
  <c r="G19" i="7" l="1"/>
  <c r="E35" i="7"/>
  <c r="E27" i="7"/>
  <c r="E19" i="7"/>
  <c r="L51" i="7"/>
  <c r="D12" i="7"/>
  <c r="H19" i="7"/>
  <c r="D27" i="7"/>
  <c r="K43" i="7"/>
  <c r="D43" i="7"/>
  <c r="D67" i="7"/>
  <c r="D59" i="7"/>
  <c r="K67" i="7"/>
  <c r="K51" i="7"/>
  <c r="D51" i="7"/>
  <c r="M51" i="7"/>
  <c r="D75" i="7"/>
  <c r="K84" i="7"/>
  <c r="L84" i="7"/>
  <c r="D84" i="7"/>
  <c r="K35" i="7" l="1"/>
  <c r="L67" i="7"/>
  <c r="K12" i="7"/>
  <c r="K27" i="7"/>
  <c r="K75" i="7"/>
  <c r="K59" i="7"/>
  <c r="M84" i="7"/>
  <c r="L43" i="7"/>
  <c r="K19" i="7"/>
  <c r="L35" i="7" l="1"/>
  <c r="L19" i="7"/>
  <c r="L75" i="7"/>
  <c r="L27" i="7"/>
  <c r="M67" i="7"/>
  <c r="M43" i="7"/>
  <c r="L59" i="7"/>
  <c r="L12" i="7"/>
  <c r="M12" i="7" l="1"/>
  <c r="M59" i="7"/>
  <c r="M27" i="7"/>
  <c r="M75" i="7"/>
  <c r="M19" i="7"/>
  <c r="M35" i="7"/>
  <c r="O51" i="7" l="1"/>
  <c r="N51" i="7"/>
  <c r="N59" i="7" l="1"/>
  <c r="O59" i="7"/>
  <c r="O12" i="7"/>
  <c r="N12" i="7"/>
  <c r="O84" i="7" l="1"/>
  <c r="N84" i="7"/>
  <c r="O75" i="7"/>
  <c r="N75" i="7"/>
  <c r="N35" i="7" l="1"/>
  <c r="O35" i="7"/>
  <c r="O27" i="7"/>
  <c r="N27" i="7"/>
  <c r="O67" i="7"/>
  <c r="N67" i="7"/>
  <c r="N43" i="7"/>
  <c r="O43" i="7"/>
  <c r="N19" i="7" l="1"/>
  <c r="O19" i="7"/>
  <c r="B212" i="9" l="1"/>
  <c r="B199" i="9"/>
  <c r="B186" i="9"/>
  <c r="B173" i="9"/>
  <c r="B159" i="9"/>
  <c r="B145" i="9"/>
  <c r="B131" i="9"/>
  <c r="B115" i="9"/>
  <c r="B99" i="9"/>
  <c r="B210" i="9"/>
  <c r="B197" i="9"/>
  <c r="B184" i="9"/>
  <c r="B171" i="9"/>
  <c r="B157" i="9"/>
  <c r="B143" i="9"/>
  <c r="B129" i="9"/>
  <c r="B113" i="9"/>
  <c r="B97" i="9"/>
  <c r="H28" i="13" l="1"/>
  <c r="F28" i="13"/>
  <c r="G28" i="13"/>
  <c r="I23" i="13"/>
  <c r="H18" i="13"/>
  <c r="I18" i="13"/>
  <c r="C17" i="10"/>
  <c r="C9" i="10" l="1"/>
  <c r="C25" i="10"/>
  <c r="I28" i="13"/>
  <c r="I30" i="13" l="1"/>
  <c r="C28" i="10"/>
  <c r="G9" i="13"/>
  <c r="I33" i="13" l="1"/>
  <c r="I60" i="12" l="1"/>
  <c r="I35" i="12"/>
  <c r="I8" i="12"/>
  <c r="I14" i="12"/>
  <c r="I23" i="12"/>
  <c r="I47" i="12"/>
  <c r="I62" i="12" l="1"/>
  <c r="E240" i="9" l="1"/>
  <c r="F5" i="11"/>
  <c r="F240" i="9" l="1"/>
  <c r="F34" i="5" l="1"/>
  <c r="A33" i="5"/>
  <c r="E31" i="5"/>
  <c r="E33" i="5" s="1"/>
  <c r="F33" i="5" s="1"/>
  <c r="E30" i="5"/>
  <c r="F30" i="5"/>
  <c r="F29" i="5"/>
  <c r="E28" i="5"/>
  <c r="F28" i="5" s="1"/>
  <c r="E27" i="5"/>
  <c r="F27" i="5" s="1"/>
  <c r="E26" i="5"/>
  <c r="F26" i="5" s="1"/>
  <c r="E25" i="5"/>
  <c r="F25" i="5" s="1"/>
  <c r="L24" i="5"/>
  <c r="E24" i="5" s="1"/>
  <c r="L23" i="5"/>
  <c r="M23" i="5"/>
  <c r="L22" i="5"/>
  <c r="E22" i="5" s="1"/>
  <c r="F22" i="5" s="1"/>
  <c r="E21" i="5"/>
  <c r="F21" i="5" s="1"/>
  <c r="E20" i="5"/>
  <c r="F20" i="5" s="1"/>
  <c r="E19" i="5"/>
  <c r="F19" i="5" s="1"/>
  <c r="F18" i="5"/>
  <c r="A18" i="5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E17" i="5"/>
  <c r="F17" i="5" s="1"/>
  <c r="F144" i="4"/>
  <c r="F130" i="4"/>
  <c r="A98" i="4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F93" i="4"/>
  <c r="A68" i="4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78" i="3"/>
  <c r="A79" i="3" s="1"/>
  <c r="A80" i="3" s="1"/>
  <c r="A81" i="3" s="1"/>
  <c r="A82" i="3" s="1"/>
  <c r="A83" i="3" s="1"/>
  <c r="A66" i="3"/>
  <c r="A67" i="3" s="1"/>
  <c r="A68" i="3" s="1"/>
  <c r="A69" i="3" s="1"/>
  <c r="A70" i="3" s="1"/>
  <c r="A71" i="3" s="1"/>
  <c r="A54" i="3"/>
  <c r="A55" i="3" s="1"/>
  <c r="A56" i="3" s="1"/>
  <c r="A57" i="3" s="1"/>
  <c r="A58" i="3" s="1"/>
  <c r="A59" i="3" s="1"/>
  <c r="A60" i="3" s="1"/>
  <c r="F31" i="5"/>
  <c r="E23" i="5"/>
  <c r="F23" i="5" s="1"/>
  <c r="M24" i="5"/>
  <c r="F13" i="5"/>
  <c r="M22" i="5"/>
  <c r="F17" i="6" l="1"/>
  <c r="F8" i="5"/>
  <c r="F25" i="4"/>
  <c r="F9" i="4"/>
  <c r="F33" i="4"/>
  <c r="F17" i="4"/>
  <c r="F123" i="4"/>
  <c r="F63" i="4"/>
  <c r="F24" i="5"/>
  <c r="E32" i="5"/>
  <c r="F32" i="5" s="1"/>
  <c r="F37" i="5" l="1"/>
  <c r="F231" i="9"/>
  <c r="F147" i="4"/>
  <c r="F35" i="5"/>
  <c r="I8" i="3" l="1"/>
  <c r="I109" i="3" l="1"/>
  <c r="I93" i="3"/>
  <c r="I101" i="3"/>
  <c r="C188" i="9" l="1"/>
  <c r="C189" i="9" s="1"/>
  <c r="C214" i="9"/>
  <c r="C215" i="9" s="1"/>
  <c r="C201" i="9"/>
  <c r="C202" i="9" s="1"/>
  <c r="C85" i="9"/>
  <c r="C86" i="9" s="1"/>
  <c r="I61" i="3" l="1"/>
  <c r="I85" i="3" l="1"/>
  <c r="I32" i="3"/>
  <c r="I73" i="3"/>
  <c r="I20" i="3"/>
  <c r="C117" i="9" l="1"/>
  <c r="C118" i="9" s="1"/>
  <c r="C161" i="9"/>
  <c r="C162" i="9" s="1"/>
  <c r="C175" i="9"/>
  <c r="C176" i="9" s="1"/>
  <c r="C147" i="9" l="1"/>
  <c r="C148" i="9" s="1"/>
  <c r="I49" i="3" l="1"/>
  <c r="I111" i="3" l="1"/>
  <c r="C133" i="9" l="1"/>
  <c r="C134" i="9" s="1"/>
  <c r="C101" i="9"/>
  <c r="C102" i="9" s="1"/>
</calcChain>
</file>

<file path=xl/sharedStrings.xml><?xml version="1.0" encoding="utf-8"?>
<sst xmlns="http://schemas.openxmlformats.org/spreadsheetml/2006/main" count="1538" uniqueCount="408">
  <si>
    <t>Итого</t>
  </si>
  <si>
    <t>Наименование приборов</t>
  </si>
  <si>
    <t>СПИ, мес.</t>
  </si>
  <si>
    <t>Расчет амортизации ОС</t>
  </si>
  <si>
    <t>Весы лабораторные "Меttler-Toledo AG"</t>
  </si>
  <si>
    <t>Компьютер</t>
  </si>
  <si>
    <t>Принтер</t>
  </si>
  <si>
    <t>Спектрометр с индуктивно-связанной плазмой PerkinElmer OPTIMA 7000</t>
  </si>
  <si>
    <t>Смета №1 Подготовительные работы</t>
  </si>
  <si>
    <t>Смета №2  Полевые работы Абракупчинский л.у.</t>
  </si>
  <si>
    <t>Смета №3  Полевые работы Терско-Камовский л.у.</t>
  </si>
  <si>
    <t>Фотоаппарат Cannon</t>
  </si>
  <si>
    <t>Пробоотборник почвы-бур</t>
  </si>
  <si>
    <t>GPS-навигатор Garmin eTrex 30 Глонасс</t>
  </si>
  <si>
    <t>Пробоотборное устройство для отбора воды СП-2</t>
  </si>
  <si>
    <t>Дночерпатель</t>
  </si>
  <si>
    <t>Трубка Пито</t>
  </si>
  <si>
    <t>Эхолот</t>
  </si>
  <si>
    <t>Дальномер</t>
  </si>
  <si>
    <t>Смета №5  Лабораторные работы Абракупчинский л.у.</t>
  </si>
  <si>
    <t>Муфельная печь</t>
  </si>
  <si>
    <t>Смета №6  Лабораторные работы Терско-Камовский л.у.</t>
  </si>
  <si>
    <t>Смета №7  Лабораторные работы Куюмбинский л.у.</t>
  </si>
  <si>
    <t>Смета №8  Камеральные работы Абракупчинский л.у.</t>
  </si>
  <si>
    <t>Плоттер</t>
  </si>
  <si>
    <t>Смета №9  Камеральные работы Терско-Камовский л.у.</t>
  </si>
  <si>
    <t>Смета №10  Камеральные работы Куюмбинский л.у.</t>
  </si>
  <si>
    <t>Ед. изм</t>
  </si>
  <si>
    <t>Кол-во, ед.</t>
  </si>
  <si>
    <t>Стоимость, руб./ед</t>
  </si>
  <si>
    <t>Стоимость всего, руб.</t>
  </si>
  <si>
    <t>Срок эксплуатации, мес</t>
  </si>
  <si>
    <t>Итого затараты, руб.</t>
  </si>
  <si>
    <t>шт.</t>
  </si>
  <si>
    <t>Концетратомер КН-2м</t>
  </si>
  <si>
    <t xml:space="preserve">Сушильный шкаф СМ 50/250 ШС1500 </t>
  </si>
  <si>
    <t>Рн-метр Mettler Toledo</t>
  </si>
  <si>
    <t>Спектрофотометр DR</t>
  </si>
  <si>
    <t>Термометр ртутный в металлической оправе</t>
  </si>
  <si>
    <t>Смета №4  Полевые работы Куюмбинский л.у.</t>
  </si>
  <si>
    <t>Сканнер</t>
  </si>
  <si>
    <t>Сканер</t>
  </si>
  <si>
    <t xml:space="preserve">                                   ИТОГО</t>
  </si>
  <si>
    <t>пач.</t>
  </si>
  <si>
    <t>Бумага</t>
  </si>
  <si>
    <t>Наименование</t>
  </si>
  <si>
    <t>№</t>
  </si>
  <si>
    <t>затрат на материалы</t>
  </si>
  <si>
    <t>Расчет</t>
  </si>
  <si>
    <t>Кислота серная, хч ГОСТ 4204-77</t>
  </si>
  <si>
    <t>Азотная кислота</t>
  </si>
  <si>
    <t>Пакеты для отбора проб почвы и донных отложений SteriBag</t>
  </si>
  <si>
    <t>Марганец сернокислый, чда ГОСТ 435-77</t>
  </si>
  <si>
    <t>кг</t>
  </si>
  <si>
    <t>Серебро азотнокислое, хч ГОСТ 1277-75</t>
  </si>
  <si>
    <t>Аммоний надсернокислый, хч ГОСТ 20478-75</t>
  </si>
  <si>
    <t>Кислота ортофосфорная, хч ГОСТ 6552-58</t>
  </si>
  <si>
    <t>Барий хлористый МТРУ 6-09-4905-68</t>
  </si>
  <si>
    <t>Этиленгликоль, ГОСТ 10164-62</t>
  </si>
  <si>
    <t>Ртуть азотнокислая ГОСТ 4520-80</t>
  </si>
  <si>
    <t>Гексан ОСЧ</t>
  </si>
  <si>
    <t>1-нафтил этилендиамин дигидрохлорид</t>
  </si>
  <si>
    <t>Молибден оксид</t>
  </si>
  <si>
    <t>Сульфаниламид</t>
  </si>
  <si>
    <t>Калий натрий виннокислый</t>
  </si>
  <si>
    <t>Гидразин сернокислый</t>
  </si>
  <si>
    <t>Натрий азид</t>
  </si>
  <si>
    <t>Ацетонитрил</t>
  </si>
  <si>
    <t>л</t>
  </si>
  <si>
    <t>Калий сурьмяновинокислый</t>
  </si>
  <si>
    <t>Микропипетка</t>
  </si>
  <si>
    <t>Склянка БПК</t>
  </si>
  <si>
    <t>Тигли фарфоровые</t>
  </si>
  <si>
    <t>ГСО</t>
  </si>
  <si>
    <t>бал.</t>
  </si>
  <si>
    <t>Картридж для принтера</t>
  </si>
  <si>
    <t>Картриджи для плоттера (4 цвета)</t>
  </si>
  <si>
    <t>комп.</t>
  </si>
  <si>
    <t>Итого затараты на материалы, руб.</t>
  </si>
  <si>
    <t>Дозиметр-радиометр</t>
  </si>
  <si>
    <t>№ п/п</t>
  </si>
  <si>
    <t>Кол-во рейсов</t>
  </si>
  <si>
    <t>Кол-во чел</t>
  </si>
  <si>
    <t>Тариф, руб./чел</t>
  </si>
  <si>
    <t>Стоимость</t>
  </si>
  <si>
    <t>Примечание</t>
  </si>
  <si>
    <t>Москва - Красноярск</t>
  </si>
  <si>
    <t>Красноярск - Москва</t>
  </si>
  <si>
    <t>Красноярск - Москва - Красноярск</t>
  </si>
  <si>
    <t>доставка оборудования, вывоз проб</t>
  </si>
  <si>
    <t xml:space="preserve">Итого </t>
  </si>
  <si>
    <t>3. 2017 год</t>
  </si>
  <si>
    <t>Красноярск - Игарка</t>
  </si>
  <si>
    <t>Игарка - Ванкор</t>
  </si>
  <si>
    <t>Ванкор - НПС-1</t>
  </si>
  <si>
    <t>НПС-1 - НПС-2</t>
  </si>
  <si>
    <t>налет</t>
  </si>
  <si>
    <t>средняя загрузка</t>
  </si>
  <si>
    <t>летный час</t>
  </si>
  <si>
    <t>тариф</t>
  </si>
  <si>
    <t>тариф груз</t>
  </si>
  <si>
    <t>НПС-2 - КНПС</t>
  </si>
  <si>
    <t>КНПС - Тарко-Сале</t>
  </si>
  <si>
    <t>Тарко-Сале - КНПС</t>
  </si>
  <si>
    <t>КНПС - Ванкор</t>
  </si>
  <si>
    <t>Ванкор - Прилуки</t>
  </si>
  <si>
    <t>Прилуки - Ванкор</t>
  </si>
  <si>
    <t>Ванкор - Игарка</t>
  </si>
  <si>
    <t>Игарка - Красноярск</t>
  </si>
  <si>
    <t>Москва-Красноярск-Игарка-Ванкор-НПС-1-НПС-2-КНПС-Тарко-Сале-КНПС-Ванкор-Прилуки-Ванкор-Игарка-Красноярск-Москва</t>
  </si>
  <si>
    <t>отправка оригиналов документов</t>
  </si>
  <si>
    <t>Расчет доставки персонала и груза в командировку</t>
  </si>
  <si>
    <t>1. Доставка груза</t>
  </si>
  <si>
    <t>Красноярск-Байкит</t>
  </si>
  <si>
    <t>Байкит-Красноярск</t>
  </si>
  <si>
    <t>Кол-во кг</t>
  </si>
  <si>
    <t>Тариф, руб./кг</t>
  </si>
  <si>
    <t>2. Доставка персонала</t>
  </si>
  <si>
    <t>Красноярск - Байкит -Красноярск</t>
  </si>
  <si>
    <t>Организация питания и проживания</t>
  </si>
  <si>
    <t>Период, сут</t>
  </si>
  <si>
    <t>суточные</t>
  </si>
  <si>
    <t xml:space="preserve">Расчет расходов на организацию питания, проживания </t>
  </si>
  <si>
    <t>Палатка двухместная</t>
  </si>
  <si>
    <t>Спальный мешок</t>
  </si>
  <si>
    <t>Котелок</t>
  </si>
  <si>
    <t>Набор складных столовых приборов (ложка, вилка)</t>
  </si>
  <si>
    <t>Посуда (тарелка, кружка, нож)</t>
  </si>
  <si>
    <t>Газовая горелка</t>
  </si>
  <si>
    <t>Газовые баллоны</t>
  </si>
  <si>
    <t>Сухое горючее</t>
  </si>
  <si>
    <t>Кол-во, чел/шт.</t>
  </si>
  <si>
    <t>Расчет ФОТ и отчислений</t>
  </si>
  <si>
    <t>Смета 1. Подготовительные работы</t>
  </si>
  <si>
    <t>Должность</t>
  </si>
  <si>
    <t>Смета 2. Полевые работы Абракупчинский л.у.</t>
  </si>
  <si>
    <t>Смета 3. Полевые работы Терско-Камовский л.у.</t>
  </si>
  <si>
    <t>Смета 4. Полевые работы Куюмбинский л.у.</t>
  </si>
  <si>
    <t>Смета 5. Лабораторные работы Абракупчинский л.у.</t>
  </si>
  <si>
    <t>Смета 6. Лабораторные работы Терско-Камовский л.у.</t>
  </si>
  <si>
    <t>Смета 7. Лабораторные работы Куюмбинский л.у.</t>
  </si>
  <si>
    <t>Смета 8. Камеральные работы Абракупчинский л.у.</t>
  </si>
  <si>
    <t>Смета 9. Камеральные работы Терско-Камовский л.у.</t>
  </si>
  <si>
    <t>ИТОГО</t>
  </si>
  <si>
    <t>Материалы</t>
  </si>
  <si>
    <t>Связь</t>
  </si>
  <si>
    <t>Флюорат 02-3М</t>
  </si>
  <si>
    <t xml:space="preserve">Электропечи, электропечные агрегаты и оборудование     кроме 14 2914134,
                                                                     14 2914145, 14 2914161,
                                                                     14 2914171 - 14 2914173,
                                                                     14 2914181, 14 2914182
</t>
  </si>
  <si>
    <t>ВСЕГО</t>
  </si>
  <si>
    <t>Наименование статей затрат</t>
  </si>
  <si>
    <t>Сумма, руб</t>
  </si>
  <si>
    <t>Оплата труда</t>
  </si>
  <si>
    <t>Амортизация оборудования</t>
  </si>
  <si>
    <t>Итого основных расходов</t>
  </si>
  <si>
    <t>Итого с накладными расходами</t>
  </si>
  <si>
    <t>Итого с плановыми накоплениями</t>
  </si>
  <si>
    <t>НДС, 18%</t>
  </si>
  <si>
    <t>ВСЕГО с НДС</t>
  </si>
  <si>
    <t>1.                   </t>
  </si>
  <si>
    <t>№
п/п</t>
  </si>
  <si>
    <t>3.</t>
  </si>
  <si>
    <t>1.</t>
  </si>
  <si>
    <t>4.</t>
  </si>
  <si>
    <t>5.</t>
  </si>
  <si>
    <t>6.</t>
  </si>
  <si>
    <t>8.</t>
  </si>
  <si>
    <t>9.</t>
  </si>
  <si>
    <t>10.</t>
  </si>
  <si>
    <t>Смета 10. Камеральные работы Куюмбинский л.у.</t>
  </si>
  <si>
    <t>Расчет транспортных услуг</t>
  </si>
  <si>
    <t>Аренда автомобиля повышенной проходимости (25 дней*11 часов)</t>
  </si>
  <si>
    <t>Кол-во,
дн</t>
  </si>
  <si>
    <t>Норма в ден, час,</t>
  </si>
  <si>
    <t>руб.</t>
  </si>
  <si>
    <t>Смета №11 Согласование отчета  Абракупчинский л.у.</t>
  </si>
  <si>
    <t>Согласование и сдача отчета в Росгеолфонд и Красноярский филиал ФБУ «ТФГИ по Сибирскому федеральному округу»</t>
  </si>
  <si>
    <t>Смета №12 Согласование отчета  Терско-Камовский л.у.</t>
  </si>
  <si>
    <t>Смета №13 Согласование отчета  Куюмбинский л.у.</t>
  </si>
  <si>
    <t>Смета №14 Транспортировка груза и персонала</t>
  </si>
  <si>
    <t xml:space="preserve">Ед. изм. </t>
  </si>
  <si>
    <t xml:space="preserve">Объем работ </t>
  </si>
  <si>
    <t>Единичная расценка  руб.</t>
  </si>
  <si>
    <t>Стоимость работ, руб.</t>
  </si>
  <si>
    <t>1</t>
  </si>
  <si>
    <t>Транспортировка грузов и персонала</t>
  </si>
  <si>
    <t>1.1</t>
  </si>
  <si>
    <t>Доставка груза</t>
  </si>
  <si>
    <t>Раз в год</t>
  </si>
  <si>
    <t>1.2</t>
  </si>
  <si>
    <t>2</t>
  </si>
  <si>
    <t>Командировочные затраты</t>
  </si>
  <si>
    <t>2.1</t>
  </si>
  <si>
    <t>сутки</t>
  </si>
  <si>
    <t>2.2</t>
  </si>
  <si>
    <t>час.</t>
  </si>
  <si>
    <t>Смета №15 Договорные работы</t>
  </si>
  <si>
    <t>Стоимость поверки, руб./ед</t>
  </si>
  <si>
    <t>Итого затараты на поверку, руб.</t>
  </si>
  <si>
    <t>Газоанализатор "Полар Газ ЕхТ"</t>
  </si>
  <si>
    <t xml:space="preserve">Дозиметр </t>
  </si>
  <si>
    <t>Дальномер лазерный</t>
  </si>
  <si>
    <t>Расчет по поверке приборов</t>
  </si>
  <si>
    <t>Поверка</t>
  </si>
  <si>
    <t>Итого затараты на поверку за 1 месяц, руб.</t>
  </si>
  <si>
    <t>11.</t>
  </si>
  <si>
    <t>Кол-во месяцев</t>
  </si>
  <si>
    <t>Сотовая связь</t>
  </si>
  <si>
    <t>1. Сотовая связь</t>
  </si>
  <si>
    <t>2.</t>
  </si>
  <si>
    <t>Курьерская доставка</t>
  </si>
  <si>
    <t>Этапы согласования проектов предусматривают использование сотовой связи</t>
  </si>
  <si>
    <t>2. Спутниковая связь</t>
  </si>
  <si>
    <t>Спутниковая связь</t>
  </si>
  <si>
    <t>Всего спутниковая связь</t>
  </si>
  <si>
    <t>ИТОГО СВЯЗЬ</t>
  </si>
  <si>
    <t>Переплет отчетов (жесткая обложка)</t>
  </si>
  <si>
    <t>Спутниковый телефон</t>
  </si>
  <si>
    <t xml:space="preserve"> </t>
  </si>
  <si>
    <t>Куюмбинского и Терско-Камовского лицензионных участков в 2016 г.</t>
  </si>
  <si>
    <t>Наименование работ</t>
  </si>
  <si>
    <t>Стоимость работ, руб с НДС</t>
  </si>
  <si>
    <t>Срок выполнения</t>
  </si>
  <si>
    <t>Отчетная документация</t>
  </si>
  <si>
    <t>Подготовка, систематизация материалов и анализа изменения состояния недр и сопредельных природных сред по результатам мониторинга за период 2012‑2015 гг., с учетом интенсивности техногенной нагрузки, организация наземного контроля состояния источников загрязнения и компонентов природной среды, составление плана-графика контроля ПДВ</t>
  </si>
  <si>
    <t>План-график</t>
  </si>
  <si>
    <t>Смета №1</t>
  </si>
  <si>
    <t>Полевые работы</t>
  </si>
  <si>
    <t>Мониторинговые исследования на Абракупчинском л.у.</t>
  </si>
  <si>
    <t>август                     (1 месяц)</t>
  </si>
  <si>
    <t>Акты отбора проб, фотографический материал</t>
  </si>
  <si>
    <t>Смета №2</t>
  </si>
  <si>
    <t>2.1.1</t>
  </si>
  <si>
    <t>Отбор проб поверхностной воды</t>
  </si>
  <si>
    <t>Отбор проб донных отложений</t>
  </si>
  <si>
    <t>2.1.3</t>
  </si>
  <si>
    <t>Отбор проб почвы</t>
  </si>
  <si>
    <t>Мониторинговые исследования на Терско-Камовском л.у.</t>
  </si>
  <si>
    <t>Смета №3</t>
  </si>
  <si>
    <t>2.2.1</t>
  </si>
  <si>
    <t>2.2.2</t>
  </si>
  <si>
    <t>2.2.3</t>
  </si>
  <si>
    <t>2.3</t>
  </si>
  <si>
    <t>Мониторинговые исследования на Куюмбинском л.у.</t>
  </si>
  <si>
    <t>Смета №4</t>
  </si>
  <si>
    <t>2.3.1</t>
  </si>
  <si>
    <t>2.3.2</t>
  </si>
  <si>
    <t>2.3.3</t>
  </si>
  <si>
    <t>2.3.4</t>
  </si>
  <si>
    <t>Отбор проб промышленных выбросов от стационарных источников</t>
  </si>
  <si>
    <t>2.3.5</t>
  </si>
  <si>
    <t>Морфометрические наблюдения (промеры глубин русла рек, измерение скорости течения реки, расчет расхода воды)</t>
  </si>
  <si>
    <t>2.3.6</t>
  </si>
  <si>
    <t>Наблюдения за состоянием водоохраной зоны</t>
  </si>
  <si>
    <t>Лабораторно-аналитические работы</t>
  </si>
  <si>
    <t>3.1</t>
  </si>
  <si>
    <t>Анализ проб природных сред Абракупчинского л.у.</t>
  </si>
  <si>
    <t>Сентябрь-октябрь                   (2 месяца)</t>
  </si>
  <si>
    <t>Протоколы исследований</t>
  </si>
  <si>
    <t>Смета № 5</t>
  </si>
  <si>
    <t>3.1.1</t>
  </si>
  <si>
    <t xml:space="preserve">Анализ проб природных вод </t>
  </si>
  <si>
    <t>3.1.2</t>
  </si>
  <si>
    <t xml:space="preserve">Анализ проб донных отложений </t>
  </si>
  <si>
    <t>3.1.3</t>
  </si>
  <si>
    <t>Анализ проб почвы</t>
  </si>
  <si>
    <t>3.2</t>
  </si>
  <si>
    <t>Анализ проб природных сред Терско-Камовского л.у.</t>
  </si>
  <si>
    <t>Смета № 6</t>
  </si>
  <si>
    <t>3.2.1</t>
  </si>
  <si>
    <t>3.2.2</t>
  </si>
  <si>
    <t>3.2.3</t>
  </si>
  <si>
    <t>3.3</t>
  </si>
  <si>
    <t>Анализ проб природных сред Куюмбинского л.у.</t>
  </si>
  <si>
    <t>Смета №7</t>
  </si>
  <si>
    <t>3.3.1</t>
  </si>
  <si>
    <t>3.3.2</t>
  </si>
  <si>
    <t>3.3.3</t>
  </si>
  <si>
    <t>3.3.4</t>
  </si>
  <si>
    <t>Анализ промышленных выбросов от стационарных источников Куюмбинского  л.у.</t>
  </si>
  <si>
    <t>3.3.5</t>
  </si>
  <si>
    <t>Радиометрический контроль на Куюмбинского  л.у.</t>
  </si>
  <si>
    <t>4</t>
  </si>
  <si>
    <t>Камеральные работы</t>
  </si>
  <si>
    <t>4.1</t>
  </si>
  <si>
    <t>Камеральные работу по Абракупчинскому л.у.</t>
  </si>
  <si>
    <t>Ноябрь-декабрь (2 месяца)</t>
  </si>
  <si>
    <t>Отчет, картографический материал</t>
  </si>
  <si>
    <t>Смета №8</t>
  </si>
  <si>
    <t>4.1.1</t>
  </si>
  <si>
    <t>Обработка результатов эколого-геохимических исследований</t>
  </si>
  <si>
    <t>4.1.2</t>
  </si>
  <si>
    <t>Составление карт текущего состояния компонентов природной среды</t>
  </si>
  <si>
    <t>4.1.3</t>
  </si>
  <si>
    <t>Заполнение форм учета охраны атмосферного воздуха и водных объектов</t>
  </si>
  <si>
    <t>4.1.4</t>
  </si>
  <si>
    <t>Камеральная обработка материалов</t>
  </si>
  <si>
    <t>4.1.5</t>
  </si>
  <si>
    <t>Составление итогового отчета</t>
  </si>
  <si>
    <t>4.2</t>
  </si>
  <si>
    <t>Камеральные работу по Терско-Камовскому л.у.</t>
  </si>
  <si>
    <t>Смета №9</t>
  </si>
  <si>
    <t>4.2.1</t>
  </si>
  <si>
    <t>4.2.2</t>
  </si>
  <si>
    <t>4.2.3</t>
  </si>
  <si>
    <t>4.2.4</t>
  </si>
  <si>
    <t>4.2.5</t>
  </si>
  <si>
    <t>4.3</t>
  </si>
  <si>
    <t>Камеральные работу по Куюмбинскому л.у.</t>
  </si>
  <si>
    <t>Смета №10</t>
  </si>
  <si>
    <t>4.3.1</t>
  </si>
  <si>
    <t>4.3.2</t>
  </si>
  <si>
    <t>4.3.3</t>
  </si>
  <si>
    <t>4.3.4</t>
  </si>
  <si>
    <t>4.3.5</t>
  </si>
  <si>
    <t>5</t>
  </si>
  <si>
    <t>Согласование и сдача отчетов в Росгеолфонд и Красноярский филиал ФБУ «ТФГИ по Сибирскому федеральному округу»</t>
  </si>
  <si>
    <t>5.1</t>
  </si>
  <si>
    <t>Отчет по Абракупчинскому л.у.</t>
  </si>
  <si>
    <t>Январь-март          (3 месяца)</t>
  </si>
  <si>
    <t>Согласованный отчет</t>
  </si>
  <si>
    <t>Смета №11</t>
  </si>
  <si>
    <t>5.2</t>
  </si>
  <si>
    <t>Отчет по Терско-Камовскому л.у.</t>
  </si>
  <si>
    <t>Смета №12</t>
  </si>
  <si>
    <t>5.3</t>
  </si>
  <si>
    <t>Отчет по Куюмбинскому л.у.</t>
  </si>
  <si>
    <t>Смета №13</t>
  </si>
  <si>
    <t>6</t>
  </si>
  <si>
    <t>Август              (1 месяц)</t>
  </si>
  <si>
    <t>Смета № 14</t>
  </si>
  <si>
    <t>7</t>
  </si>
  <si>
    <t>Договорные работы (аренда техники болотохода-вехдехода)</t>
  </si>
  <si>
    <t>Договор аренды</t>
  </si>
  <si>
    <t>Смета № 15</t>
  </si>
  <si>
    <t>ИТОГО:</t>
  </si>
  <si>
    <t>Из них:</t>
  </si>
  <si>
    <t>Абракупчинский л.у.</t>
  </si>
  <si>
    <t>Терско-Камовский л.у.</t>
  </si>
  <si>
    <t>Куюмбинский л.у.</t>
  </si>
  <si>
    <t>Смета № 1. Подготовительные работы</t>
  </si>
  <si>
    <t>Смета № 2. Полевые работы Абракупчинский л.у.</t>
  </si>
  <si>
    <t>Смета № 3. Полевые работы Терско-Камовский л.у.</t>
  </si>
  <si>
    <t>Смета № 4. Полевые работы Куюмбинский л.у.</t>
  </si>
  <si>
    <t>Смета № 5. Лабораторные работы Абракупчинский л.у.</t>
  </si>
  <si>
    <t>Смета № 6. Лабораторные работы Терско-Камовский л.у.</t>
  </si>
  <si>
    <t>Смета № 7. Лабораторные работы Куюмбинский л.у.</t>
  </si>
  <si>
    <t>Смета № 8. Камеральные работы Абракупчинский л.у.</t>
  </si>
  <si>
    <t>Смета № 9. Камеральные работы Терско-Камовский л.у.</t>
  </si>
  <si>
    <t>Смета № 10. Камеральные работы Куюмбинский л.у.</t>
  </si>
  <si>
    <t>Накладные расходы, 8%</t>
  </si>
  <si>
    <t>Этиленгликоль</t>
  </si>
  <si>
    <t>гр</t>
  </si>
  <si>
    <t>Спирт этиловый, (дезинфицирующее ср-во)</t>
  </si>
  <si>
    <t>Фильтр "белая лента"</t>
  </si>
  <si>
    <t>уп.</t>
  </si>
  <si>
    <t>Стандарт-титр рН-метрия</t>
  </si>
  <si>
    <t>Аргон с баллоном</t>
  </si>
  <si>
    <t>Смета  №11 Согласование отчета  Абракупчинский л.у.</t>
  </si>
  <si>
    <t xml:space="preserve">Сушильный шкаф  </t>
  </si>
  <si>
    <t>Кол-во единиц, чел.</t>
  </si>
  <si>
    <t>Оклад, тарифная ставка</t>
  </si>
  <si>
    <t>Норма часов, 2016 г.</t>
  </si>
  <si>
    <t>Вахтовая надбавка, руб.</t>
  </si>
  <si>
    <t>Доплата за ночные часы, %</t>
  </si>
  <si>
    <t>Оплата праздничных дней, дни</t>
  </si>
  <si>
    <t>Сверхурочная работа, час</t>
  </si>
  <si>
    <t>РК</t>
  </si>
  <si>
    <t>СН</t>
  </si>
  <si>
    <t>ИТОГО, руб. в мес., на 1 сотр</t>
  </si>
  <si>
    <t>Всего, руб в мес.</t>
  </si>
  <si>
    <t>Всего, руб в год</t>
  </si>
  <si>
    <t>Итого страх. взносов, в год руб (включая 0,4 % от НС)</t>
  </si>
  <si>
    <t>Итого страх. взносов, в мес руб (включая 0,4 % от НС)</t>
  </si>
  <si>
    <t>7.</t>
  </si>
  <si>
    <t>Проживание (стоимость 3 палатки, 6 спальных мешков, набора туриста, продукты питания)</t>
  </si>
  <si>
    <t>Плановые накопления, 4%</t>
  </si>
  <si>
    <t>Питание</t>
  </si>
  <si>
    <t>2016 год</t>
  </si>
  <si>
    <t>Спец.одежда</t>
  </si>
  <si>
    <t>Срок носки, мес</t>
  </si>
  <si>
    <t>Всего затрат на спецодежду, руб.</t>
  </si>
  <si>
    <t>Сумма расходов в год, руб. с НДС</t>
  </si>
  <si>
    <t>Сумма расходов в год, руб. без НДС</t>
  </si>
  <si>
    <t>Цена за 1 ед., руб. без НДС</t>
  </si>
  <si>
    <t>Спецодежда</t>
  </si>
  <si>
    <t>спецодежда</t>
  </si>
  <si>
    <t>12.</t>
  </si>
  <si>
    <t>август              (1 месяц)</t>
  </si>
  <si>
    <t xml:space="preserve">Суточные </t>
  </si>
  <si>
    <t xml:space="preserve">Аренда автомобиля повышенной проходимости </t>
  </si>
  <si>
    <t>Доставка специалистов  по маршруту г.Красноярск –п. Байкит - г.Красноярск авиатранспортом (самолетом)</t>
  </si>
  <si>
    <t>Коммерческое предложение по лоту № КНГ/5.3 -2016</t>
  </si>
  <si>
    <t xml:space="preserve">Выполнение работ по мониторингу состояния недр и сопредельных сред в пределах Абракупчинского, </t>
  </si>
  <si>
    <t>Форма 6К</t>
  </si>
  <si>
    <t>Руководитель ________________________ФИО</t>
  </si>
  <si>
    <t>мп</t>
  </si>
  <si>
    <t>Приложение 1</t>
  </si>
  <si>
    <t>Приложение № 2</t>
  </si>
  <si>
    <t>Приложение № 3</t>
  </si>
  <si>
    <t>Приложение № 4</t>
  </si>
  <si>
    <t>Приложение № 5</t>
  </si>
  <si>
    <t>Приложение 6</t>
  </si>
  <si>
    <t>Приложение 7</t>
  </si>
  <si>
    <t>Приложение 8</t>
  </si>
  <si>
    <t xml:space="preserve">              Руководитель ________________________ФИО</t>
  </si>
  <si>
    <t>Приложение №9</t>
  </si>
  <si>
    <t>Приложение № 10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</si>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</sst>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0.0%"/>
    <numFmt numFmtId="167" formatCode="_-* #,##0\ _р_._-;\-* #,##0\ _р_._-;_-* &quot;-&quot;\ _р_._-;_-@_-"/>
    <numFmt numFmtId="168" formatCode="_(&quot;$&quot;* #,##0_);_(&quot;$&quot;* \(#,##0\);_(&quot;$&quot;* &quot;-&quot;_);_(@_)"/>
    <numFmt numFmtId="169" formatCode="0.000000000"/>
    <numFmt numFmtId="170" formatCode="#,##0.00_р_.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49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4" fillId="0" borderId="0"/>
    <xf numFmtId="0" fontId="11" fillId="0" borderId="0"/>
    <xf numFmtId="169" fontId="11" fillId="2" borderId="1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</cellStyleXfs>
  <cellXfs count="355">
    <xf numFmtId="0" fontId="0" fillId="0" borderId="0" xfId="0"/>
    <xf numFmtId="0" fontId="2" fillId="0" borderId="0" xfId="0" applyFont="1"/>
    <xf numFmtId="0" fontId="2" fillId="0" borderId="0" xfId="0" applyFont="1" applyBorder="1"/>
    <xf numFmtId="0" fontId="15" fillId="0" borderId="0" xfId="0" applyFont="1" applyFill="1" applyAlignment="1">
      <alignment horizontal="left" vertical="center"/>
    </xf>
    <xf numFmtId="0" fontId="3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2" fillId="0" borderId="0" xfId="14" applyFont="1"/>
    <xf numFmtId="0" fontId="5" fillId="0" borderId="0" xfId="14" applyFont="1"/>
    <xf numFmtId="0" fontId="5" fillId="3" borderId="2" xfId="14" applyFont="1" applyFill="1" applyBorder="1" applyAlignment="1">
      <alignment horizontal="center" vertical="center" wrapText="1"/>
    </xf>
    <xf numFmtId="0" fontId="5" fillId="3" borderId="3" xfId="14" applyFont="1" applyFill="1" applyBorder="1" applyAlignment="1">
      <alignment horizontal="center" vertical="center" wrapText="1"/>
    </xf>
    <xf numFmtId="0" fontId="5" fillId="3" borderId="4" xfId="14" applyFont="1" applyFill="1" applyBorder="1" applyAlignment="1">
      <alignment horizontal="center" vertical="center" wrapText="1"/>
    </xf>
    <xf numFmtId="0" fontId="5" fillId="3" borderId="5" xfId="14" applyFont="1" applyFill="1" applyBorder="1" applyAlignment="1">
      <alignment horizontal="center" vertical="center" wrapText="1"/>
    </xf>
    <xf numFmtId="0" fontId="6" fillId="0" borderId="6" xfId="14" applyFont="1" applyBorder="1" applyAlignment="1">
      <alignment horizontal="center" vertical="center" wrapText="1"/>
    </xf>
    <xf numFmtId="0" fontId="6" fillId="0" borderId="7" xfId="14" applyFont="1" applyBorder="1" applyAlignment="1">
      <alignment vertical="center" wrapText="1"/>
    </xf>
    <xf numFmtId="3" fontId="6" fillId="0" borderId="7" xfId="14" applyNumberFormat="1" applyFont="1" applyFill="1" applyBorder="1" applyAlignment="1">
      <alignment horizontal="right" vertical="center" wrapText="1"/>
    </xf>
    <xf numFmtId="4" fontId="6" fillId="0" borderId="7" xfId="14" applyNumberFormat="1" applyFont="1" applyBorder="1" applyAlignment="1">
      <alignment vertical="center" wrapText="1"/>
    </xf>
    <xf numFmtId="3" fontId="6" fillId="0" borderId="8" xfId="14" applyNumberFormat="1" applyFont="1" applyBorder="1" applyAlignment="1">
      <alignment vertical="center" wrapText="1"/>
    </xf>
    <xf numFmtId="0" fontId="5" fillId="3" borderId="10" xfId="14" applyFont="1" applyFill="1" applyBorder="1"/>
    <xf numFmtId="3" fontId="5" fillId="3" borderId="10" xfId="14" applyNumberFormat="1" applyFont="1" applyFill="1" applyBorder="1"/>
    <xf numFmtId="3" fontId="5" fillId="3" borderId="11" xfId="14" applyNumberFormat="1" applyFont="1" applyFill="1" applyBorder="1"/>
    <xf numFmtId="3" fontId="5" fillId="3" borderId="12" xfId="14" applyNumberFormat="1" applyFont="1" applyFill="1" applyBorder="1"/>
    <xf numFmtId="0" fontId="6" fillId="0" borderId="0" xfId="14" applyFont="1"/>
    <xf numFmtId="3" fontId="5" fillId="3" borderId="14" xfId="14" applyNumberFormat="1" applyFont="1" applyFill="1" applyBorder="1"/>
    <xf numFmtId="0" fontId="5" fillId="3" borderId="15" xfId="14" applyFont="1" applyFill="1" applyBorder="1"/>
    <xf numFmtId="0" fontId="5" fillId="3" borderId="16" xfId="14" applyFont="1" applyFill="1" applyBorder="1"/>
    <xf numFmtId="4" fontId="6" fillId="0" borderId="0" xfId="14" applyNumberFormat="1" applyFont="1" applyBorder="1" applyAlignment="1">
      <alignment vertical="center" wrapText="1"/>
    </xf>
    <xf numFmtId="3" fontId="6" fillId="0" borderId="0" xfId="14" applyNumberFormat="1" applyFont="1" applyFill="1" applyBorder="1" applyAlignment="1">
      <alignment horizontal="center" vertical="center" wrapText="1"/>
    </xf>
    <xf numFmtId="0" fontId="6" fillId="0" borderId="0" xfId="14" applyFont="1" applyBorder="1" applyAlignment="1">
      <alignment vertical="center" wrapText="1"/>
    </xf>
    <xf numFmtId="0" fontId="6" fillId="0" borderId="13" xfId="14" applyFont="1" applyBorder="1" applyAlignment="1">
      <alignment horizontal="center" vertical="center" wrapText="1"/>
    </xf>
    <xf numFmtId="3" fontId="6" fillId="0" borderId="18" xfId="14" applyNumberFormat="1" applyFont="1" applyBorder="1" applyAlignment="1">
      <alignment vertical="center" wrapText="1"/>
    </xf>
    <xf numFmtId="3" fontId="6" fillId="0" borderId="7" xfId="14" applyNumberFormat="1" applyFont="1" applyFill="1" applyBorder="1" applyAlignment="1">
      <alignment horizontal="center" vertical="center" wrapText="1"/>
    </xf>
    <xf numFmtId="3" fontId="5" fillId="0" borderId="18" xfId="14" applyNumberFormat="1" applyFont="1" applyBorder="1" applyAlignment="1">
      <alignment vertical="center" wrapText="1"/>
    </xf>
    <xf numFmtId="4" fontId="5" fillId="0" borderId="7" xfId="14" applyNumberFormat="1" applyFont="1" applyBorder="1" applyAlignment="1">
      <alignment vertical="center" wrapText="1"/>
    </xf>
    <xf numFmtId="3" fontId="5" fillId="0" borderId="7" xfId="14" applyNumberFormat="1" applyFont="1" applyFill="1" applyBorder="1" applyAlignment="1">
      <alignment horizontal="center" vertical="center" wrapText="1"/>
    </xf>
    <xf numFmtId="0" fontId="5" fillId="0" borderId="7" xfId="14" applyFont="1" applyBorder="1" applyAlignment="1">
      <alignment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3" borderId="19" xfId="14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6" fillId="0" borderId="0" xfId="14" applyFont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wrapText="1"/>
    </xf>
    <xf numFmtId="0" fontId="6" fillId="0" borderId="20" xfId="14" applyFont="1" applyBorder="1"/>
    <xf numFmtId="0" fontId="6" fillId="0" borderId="0" xfId="0" applyFont="1"/>
    <xf numFmtId="0" fontId="5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5" fillId="5" borderId="7" xfId="14" applyFont="1" applyFill="1" applyBorder="1" applyAlignment="1">
      <alignment horizontal="center" vertical="center" wrapText="1"/>
    </xf>
    <xf numFmtId="3" fontId="17" fillId="0" borderId="0" xfId="0" applyNumberFormat="1" applyFont="1"/>
    <xf numFmtId="0" fontId="2" fillId="0" borderId="0" xfId="0" applyFont="1" applyFill="1"/>
    <xf numFmtId="3" fontId="18" fillId="0" borderId="0" xfId="0" applyNumberFormat="1" applyFont="1" applyFill="1"/>
    <xf numFmtId="4" fontId="6" fillId="0" borderId="7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6" xfId="0" applyFont="1" applyFill="1" applyBorder="1"/>
    <xf numFmtId="0" fontId="5" fillId="3" borderId="15" xfId="0" applyFont="1" applyFill="1" applyBorder="1"/>
    <xf numFmtId="0" fontId="6" fillId="0" borderId="7" xfId="0" applyFont="1" applyFill="1" applyBorder="1" applyAlignment="1">
      <alignment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5" fillId="5" borderId="7" xfId="14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9" fillId="0" borderId="0" xfId="0" applyFont="1"/>
    <xf numFmtId="0" fontId="6" fillId="0" borderId="17" xfId="0" applyFont="1" applyBorder="1" applyAlignment="1">
      <alignment wrapText="1"/>
    </xf>
    <xf numFmtId="0" fontId="6" fillId="0" borderId="30" xfId="14" applyFont="1" applyBorder="1" applyAlignment="1">
      <alignment horizontal="center" vertical="center" wrapText="1"/>
    </xf>
    <xf numFmtId="0" fontId="5" fillId="3" borderId="31" xfId="14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8" xfId="0" applyNumberFormat="1" applyFont="1" applyBorder="1" applyAlignment="1">
      <alignment vertical="center" wrapText="1"/>
    </xf>
    <xf numFmtId="0" fontId="5" fillId="3" borderId="14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3" fontId="6" fillId="6" borderId="7" xfId="0" applyNumberFormat="1" applyFont="1" applyFill="1" applyBorder="1" applyAlignment="1">
      <alignment horizontal="center" vertical="center" wrapText="1"/>
    </xf>
    <xf numFmtId="2" fontId="5" fillId="3" borderId="14" xfId="0" applyNumberFormat="1" applyFont="1" applyFill="1" applyBorder="1"/>
    <xf numFmtId="165" fontId="6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5" fillId="5" borderId="7" xfId="14" applyNumberFormat="1" applyFont="1" applyFill="1" applyBorder="1" applyAlignment="1">
      <alignment horizontal="right" vertical="center" wrapText="1"/>
    </xf>
    <xf numFmtId="0" fontId="20" fillId="0" borderId="0" xfId="0" applyFont="1"/>
    <xf numFmtId="17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5" fillId="3" borderId="22" xfId="14" applyFont="1" applyFill="1" applyBorder="1" applyAlignment="1"/>
    <xf numFmtId="0" fontId="6" fillId="0" borderId="26" xfId="14" applyFont="1" applyBorder="1" applyAlignment="1">
      <alignment vertical="center" wrapText="1"/>
    </xf>
    <xf numFmtId="3" fontId="6" fillId="0" borderId="45" xfId="14" applyNumberFormat="1" applyFont="1" applyFill="1" applyBorder="1" applyAlignment="1">
      <alignment horizontal="right" vertical="center" wrapText="1"/>
    </xf>
    <xf numFmtId="0" fontId="5" fillId="3" borderId="15" xfId="14" applyFont="1" applyFill="1" applyBorder="1" applyAlignment="1"/>
    <xf numFmtId="0" fontId="5" fillId="3" borderId="14" xfId="14" applyFont="1" applyFill="1" applyBorder="1" applyAlignment="1"/>
    <xf numFmtId="3" fontId="6" fillId="0" borderId="18" xfId="14" applyNumberFormat="1" applyFont="1" applyFill="1" applyBorder="1" applyAlignment="1">
      <alignment horizontal="lef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0" fontId="21" fillId="7" borderId="33" xfId="0" applyNumberFormat="1" applyFont="1" applyFill="1" applyBorder="1" applyAlignment="1">
      <alignment horizontal="center" vertical="center" wrapText="1"/>
    </xf>
    <xf numFmtId="0" fontId="20" fillId="7" borderId="39" xfId="0" applyFont="1" applyFill="1" applyBorder="1" applyAlignment="1">
      <alignment horizontal="center" vertical="center" wrapText="1"/>
    </xf>
    <xf numFmtId="4" fontId="21" fillId="7" borderId="35" xfId="0" applyNumberFormat="1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0" fontId="20" fillId="7" borderId="34" xfId="0" applyFont="1" applyFill="1" applyBorder="1" applyAlignment="1">
      <alignment horizontal="center" vertical="center" wrapText="1"/>
    </xf>
    <xf numFmtId="4" fontId="21" fillId="7" borderId="28" xfId="0" applyNumberFormat="1" applyFont="1" applyFill="1" applyBorder="1" applyAlignment="1">
      <alignment horizontal="center" vertical="center" wrapText="1"/>
    </xf>
    <xf numFmtId="170" fontId="20" fillId="0" borderId="28" xfId="0" applyNumberFormat="1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164" fontId="21" fillId="7" borderId="35" xfId="0" applyNumberFormat="1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right" vertical="top" wrapText="1"/>
    </xf>
    <xf numFmtId="49" fontId="21" fillId="7" borderId="1" xfId="0" applyNumberFormat="1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49" fontId="12" fillId="7" borderId="1" xfId="0" applyNumberFormat="1" applyFont="1" applyFill="1" applyBorder="1" applyAlignment="1">
      <alignment horizontal="center" vertical="center"/>
    </xf>
    <xf numFmtId="0" fontId="20" fillId="0" borderId="1" xfId="0" applyFont="1" applyBorder="1"/>
    <xf numFmtId="0" fontId="20" fillId="0" borderId="0" xfId="0" applyFont="1" applyFill="1"/>
    <xf numFmtId="0" fontId="20" fillId="0" borderId="0" xfId="0" applyFont="1" applyAlignment="1">
      <alignment vertical="top"/>
    </xf>
    <xf numFmtId="9" fontId="20" fillId="0" borderId="0" xfId="0" applyNumberFormat="1" applyFont="1" applyAlignment="1">
      <alignment vertical="top"/>
    </xf>
    <xf numFmtId="0" fontId="20" fillId="0" borderId="0" xfId="0" applyFont="1" applyFill="1" applyBorder="1"/>
    <xf numFmtId="0" fontId="9" fillId="0" borderId="0" xfId="0" applyFont="1" applyFill="1"/>
    <xf numFmtId="2" fontId="9" fillId="0" borderId="0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9" fillId="0" borderId="1" xfId="0" applyFont="1" applyBorder="1"/>
    <xf numFmtId="3" fontId="9" fillId="0" borderId="1" xfId="0" applyNumberFormat="1" applyFont="1" applyFill="1" applyBorder="1" applyAlignment="1">
      <alignment horizontal="center" vertical="center"/>
    </xf>
    <xf numFmtId="0" fontId="9" fillId="0" borderId="0" xfId="14" applyFont="1" applyFill="1" applyBorder="1" applyAlignment="1"/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14" applyFont="1" applyFill="1" applyBorder="1" applyAlignment="1">
      <alignment horizontal="left"/>
    </xf>
    <xf numFmtId="3" fontId="9" fillId="0" borderId="0" xfId="14" applyNumberFormat="1" applyFont="1" applyFill="1" applyBorder="1"/>
    <xf numFmtId="0" fontId="9" fillId="0" borderId="0" xfId="0" applyFont="1" applyFill="1" applyBorder="1" applyAlignment="1">
      <alignment vertical="top" wrapText="1"/>
    </xf>
    <xf numFmtId="4" fontId="5" fillId="3" borderId="14" xfId="0" applyNumberFormat="1" applyFont="1" applyFill="1" applyBorder="1"/>
    <xf numFmtId="9" fontId="26" fillId="0" borderId="1" xfId="0" applyNumberFormat="1" applyFont="1" applyFill="1" applyBorder="1" applyAlignment="1">
      <alignment horizontal="right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 vertical="top" wrapText="1"/>
    </xf>
    <xf numFmtId="0" fontId="20" fillId="0" borderId="28" xfId="0" applyFont="1" applyBorder="1" applyAlignment="1">
      <alignment horizontal="left" wrapText="1"/>
    </xf>
    <xf numFmtId="4" fontId="6" fillId="0" borderId="7" xfId="14" applyNumberFormat="1" applyFont="1" applyFill="1" applyBorder="1" applyAlignment="1">
      <alignment horizontal="center" vertical="center" wrapText="1"/>
    </xf>
    <xf numFmtId="4" fontId="6" fillId="0" borderId="26" xfId="14" applyNumberFormat="1" applyFont="1" applyFill="1" applyBorder="1" applyAlignment="1">
      <alignment horizontal="center" vertical="center" wrapText="1"/>
    </xf>
    <xf numFmtId="4" fontId="5" fillId="3" borderId="15" xfId="14" applyNumberFormat="1" applyFont="1" applyFill="1" applyBorder="1" applyAlignment="1">
      <alignment horizontal="center"/>
    </xf>
    <xf numFmtId="164" fontId="20" fillId="0" borderId="0" xfId="0" applyNumberFormat="1" applyFont="1"/>
    <xf numFmtId="0" fontId="26" fillId="0" borderId="1" xfId="0" applyFont="1" applyFill="1" applyBorder="1" applyAlignment="1">
      <alignment horizontal="right" vertical="top" wrapText="1"/>
    </xf>
    <xf numFmtId="0" fontId="5" fillId="3" borderId="2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2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29" fillId="8" borderId="7" xfId="0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166" fontId="28" fillId="8" borderId="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3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center" vertical="center"/>
    </xf>
    <xf numFmtId="4" fontId="6" fillId="0" borderId="24" xfId="0" applyNumberFormat="1" applyFont="1" applyFill="1" applyBorder="1" applyAlignment="1">
      <alignment horizontal="center" vertical="center"/>
    </xf>
    <xf numFmtId="3" fontId="5" fillId="0" borderId="47" xfId="0" applyNumberFormat="1" applyFont="1" applyFill="1" applyBorder="1" applyAlignment="1">
      <alignment horizontal="right" vertical="center"/>
    </xf>
    <xf numFmtId="3" fontId="6" fillId="0" borderId="40" xfId="0" applyNumberFormat="1" applyFont="1" applyFill="1" applyBorder="1" applyAlignment="1">
      <alignment horizontal="right" vertical="center"/>
    </xf>
    <xf numFmtId="3" fontId="5" fillId="0" borderId="47" xfId="0" applyNumberFormat="1" applyFont="1" applyBorder="1" applyAlignment="1">
      <alignment horizontal="right" vertical="center"/>
    </xf>
    <xf numFmtId="3" fontId="6" fillId="0" borderId="25" xfId="0" applyNumberFormat="1" applyFont="1" applyBorder="1" applyAlignment="1">
      <alignment horizontal="right" vertical="center"/>
    </xf>
    <xf numFmtId="0" fontId="5" fillId="3" borderId="7" xfId="0" applyFont="1" applyFill="1" applyBorder="1" applyAlignment="1">
      <alignment vertical="center"/>
    </xf>
    <xf numFmtId="3" fontId="5" fillId="3" borderId="7" xfId="0" applyNumberFormat="1" applyFont="1" applyFill="1" applyBorder="1" applyAlignment="1">
      <alignment horizontal="center" vertical="center"/>
    </xf>
    <xf numFmtId="3" fontId="5" fillId="3" borderId="24" xfId="0" applyNumberFormat="1" applyFont="1" applyFill="1" applyBorder="1" applyAlignment="1">
      <alignment horizontal="center" vertical="center"/>
    </xf>
    <xf numFmtId="3" fontId="5" fillId="3" borderId="48" xfId="0" applyNumberFormat="1" applyFont="1" applyFill="1" applyBorder="1" applyAlignment="1">
      <alignment horizontal="right" vertical="center"/>
    </xf>
    <xf numFmtId="3" fontId="5" fillId="3" borderId="40" xfId="0" applyNumberFormat="1" applyFont="1" applyFill="1" applyBorder="1" applyAlignment="1">
      <alignment horizontal="right" vertical="center"/>
    </xf>
    <xf numFmtId="3" fontId="5" fillId="3" borderId="2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0" fillId="0" borderId="0" xfId="0" applyFont="1" applyBorder="1"/>
    <xf numFmtId="0" fontId="30" fillId="0" borderId="0" xfId="0" applyFont="1" applyFill="1" applyBorder="1"/>
    <xf numFmtId="4" fontId="30" fillId="0" borderId="0" xfId="0" applyNumberFormat="1" applyFont="1" applyBorder="1"/>
    <xf numFmtId="0" fontId="30" fillId="0" borderId="0" xfId="0" applyFont="1"/>
    <xf numFmtId="0" fontId="31" fillId="0" borderId="0" xfId="0" applyFont="1" applyBorder="1"/>
    <xf numFmtId="0" fontId="32" fillId="3" borderId="7" xfId="0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/>
    </xf>
    <xf numFmtId="3" fontId="5" fillId="3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7" borderId="7" xfId="0" applyFont="1" applyFill="1" applyBorder="1" applyAlignment="1">
      <alignment vertical="center"/>
    </xf>
    <xf numFmtId="4" fontId="6" fillId="9" borderId="24" xfId="0" applyNumberFormat="1" applyFont="1" applyFill="1" applyBorder="1" applyAlignment="1">
      <alignment vertical="center" wrapText="1"/>
    </xf>
    <xf numFmtId="3" fontId="6" fillId="9" borderId="7" xfId="0" applyNumberFormat="1" applyFont="1" applyFill="1" applyBorder="1" applyAlignment="1">
      <alignment horizontal="right" vertical="center"/>
    </xf>
    <xf numFmtId="0" fontId="35" fillId="0" borderId="0" xfId="0" applyFont="1" applyFill="1"/>
    <xf numFmtId="0" fontId="8" fillId="0" borderId="0" xfId="0" applyFont="1"/>
    <xf numFmtId="0" fontId="36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3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vertical="center" wrapText="1"/>
    </xf>
    <xf numFmtId="4" fontId="8" fillId="0" borderId="24" xfId="0" applyNumberFormat="1" applyFont="1" applyBorder="1" applyAlignment="1">
      <alignment vertical="center" wrapText="1"/>
    </xf>
    <xf numFmtId="4" fontId="8" fillId="0" borderId="18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3" fontId="8" fillId="0" borderId="18" xfId="0" applyNumberFormat="1" applyFont="1" applyBorder="1" applyAlignment="1">
      <alignment vertical="center" wrapText="1"/>
    </xf>
    <xf numFmtId="0" fontId="8" fillId="3" borderId="16" xfId="0" applyFont="1" applyFill="1" applyBorder="1"/>
    <xf numFmtId="0" fontId="8" fillId="3" borderId="15" xfId="0" applyFont="1" applyFill="1" applyBorder="1"/>
    <xf numFmtId="3" fontId="8" fillId="3" borderId="14" xfId="0" applyNumberFormat="1" applyFont="1" applyFill="1" applyBorder="1"/>
    <xf numFmtId="0" fontId="8" fillId="3" borderId="0" xfId="0" applyFont="1" applyFill="1" applyBorder="1"/>
    <xf numFmtId="0" fontId="30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10" borderId="0" xfId="0" applyFont="1" applyFill="1" applyAlignment="1">
      <alignment vertical="top" wrapText="1"/>
    </xf>
    <xf numFmtId="0" fontId="20" fillId="0" borderId="0" xfId="0" applyFont="1" applyBorder="1"/>
    <xf numFmtId="0" fontId="12" fillId="0" borderId="0" xfId="0" applyFont="1" applyBorder="1" applyAlignment="1">
      <alignment horizontal="left"/>
    </xf>
    <xf numFmtId="3" fontId="6" fillId="10" borderId="7" xfId="0" applyNumberFormat="1" applyFont="1" applyFill="1" applyBorder="1" applyAlignment="1">
      <alignment horizontal="right" vertical="center"/>
    </xf>
    <xf numFmtId="0" fontId="6" fillId="10" borderId="13" xfId="14" applyFont="1" applyFill="1" applyBorder="1" applyAlignment="1">
      <alignment horizontal="center" vertical="center" wrapText="1"/>
    </xf>
    <xf numFmtId="0" fontId="6" fillId="10" borderId="0" xfId="14" applyFont="1" applyFill="1" applyBorder="1" applyAlignment="1">
      <alignment vertical="center" wrapText="1"/>
    </xf>
    <xf numFmtId="3" fontId="6" fillId="10" borderId="0" xfId="14" applyNumberFormat="1" applyFont="1" applyFill="1" applyBorder="1" applyAlignment="1">
      <alignment horizontal="center" vertical="center" wrapText="1"/>
    </xf>
    <xf numFmtId="4" fontId="6" fillId="10" borderId="0" xfId="14" applyNumberFormat="1" applyFont="1" applyFill="1" applyBorder="1" applyAlignment="1">
      <alignment vertical="center" wrapText="1"/>
    </xf>
    <xf numFmtId="3" fontId="6" fillId="10" borderId="17" xfId="14" applyNumberFormat="1" applyFont="1" applyFill="1" applyBorder="1" applyAlignment="1">
      <alignment vertical="center" wrapText="1"/>
    </xf>
    <xf numFmtId="0" fontId="5" fillId="10" borderId="0" xfId="14" applyFont="1" applyFill="1"/>
    <xf numFmtId="0" fontId="20" fillId="0" borderId="0" xfId="0" applyFont="1" applyBorder="1" applyAlignment="1">
      <alignment wrapText="1"/>
    </xf>
    <xf numFmtId="0" fontId="20" fillId="0" borderId="0" xfId="0" applyFont="1" applyAlignment="1">
      <alignment horizontal="right"/>
    </xf>
    <xf numFmtId="0" fontId="21" fillId="0" borderId="0" xfId="0" applyFont="1" applyBorder="1"/>
    <xf numFmtId="164" fontId="21" fillId="0" borderId="0" xfId="0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/>
    <xf numFmtId="0" fontId="31" fillId="0" borderId="0" xfId="0" applyFont="1"/>
    <xf numFmtId="49" fontId="37" fillId="0" borderId="1" xfId="0" applyNumberFormat="1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vertical="center" wrapText="1"/>
    </xf>
    <xf numFmtId="0" fontId="38" fillId="0" borderId="28" xfId="0" applyFont="1" applyBorder="1" applyAlignment="1">
      <alignment horizontal="center" vertical="center" wrapText="1"/>
    </xf>
    <xf numFmtId="164" fontId="39" fillId="0" borderId="1" xfId="0" applyNumberFormat="1" applyFont="1" applyFill="1" applyBorder="1" applyAlignment="1">
      <alignment vertical="center" wrapText="1"/>
    </xf>
    <xf numFmtId="164" fontId="38" fillId="0" borderId="0" xfId="0" applyNumberFormat="1" applyFont="1"/>
    <xf numFmtId="0" fontId="38" fillId="0" borderId="0" xfId="0" applyFont="1"/>
    <xf numFmtId="0" fontId="38" fillId="0" borderId="1" xfId="0" applyFont="1" applyBorder="1"/>
    <xf numFmtId="164" fontId="39" fillId="0" borderId="1" xfId="0" applyNumberFormat="1" applyFont="1" applyFill="1" applyBorder="1" applyAlignment="1"/>
    <xf numFmtId="164" fontId="38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/>
    <xf numFmtId="164" fontId="38" fillId="0" borderId="0" xfId="19" applyFont="1"/>
    <xf numFmtId="2" fontId="38" fillId="0" borderId="0" xfId="0" applyNumberFormat="1" applyFont="1"/>
    <xf numFmtId="164" fontId="38" fillId="9" borderId="2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0" fontId="13" fillId="3" borderId="2" xfId="14" applyFont="1" applyFill="1" applyBorder="1" applyAlignment="1">
      <alignment horizontal="center" vertical="center" wrapText="1"/>
    </xf>
    <xf numFmtId="0" fontId="13" fillId="3" borderId="31" xfId="14" applyFont="1" applyFill="1" applyBorder="1" applyAlignment="1">
      <alignment horizontal="center" vertical="center" wrapText="1"/>
    </xf>
    <xf numFmtId="0" fontId="13" fillId="3" borderId="3" xfId="14" applyFont="1" applyFill="1" applyBorder="1" applyAlignment="1">
      <alignment horizontal="center" vertical="center" wrapText="1"/>
    </xf>
    <xf numFmtId="0" fontId="13" fillId="3" borderId="19" xfId="14" applyFont="1" applyFill="1" applyBorder="1" applyAlignment="1">
      <alignment horizontal="center" vertical="center" wrapText="1"/>
    </xf>
    <xf numFmtId="0" fontId="7" fillId="0" borderId="30" xfId="14" applyFont="1" applyBorder="1" applyAlignment="1">
      <alignment horizontal="center" vertical="center" wrapText="1"/>
    </xf>
    <xf numFmtId="0" fontId="7" fillId="0" borderId="25" xfId="14" applyFont="1" applyFill="1" applyBorder="1" applyAlignment="1">
      <alignment horizontal="center" vertical="center" wrapText="1"/>
    </xf>
    <xf numFmtId="3" fontId="7" fillId="0" borderId="7" xfId="14" applyNumberFormat="1" applyFont="1" applyFill="1" applyBorder="1" applyAlignment="1">
      <alignment horizontal="right" vertical="center" wrapText="1"/>
    </xf>
    <xf numFmtId="4" fontId="7" fillId="0" borderId="7" xfId="14" applyNumberFormat="1" applyFont="1" applyBorder="1" applyAlignment="1">
      <alignment vertical="center" wrapText="1"/>
    </xf>
    <xf numFmtId="4" fontId="7" fillId="0" borderId="18" xfId="14" applyNumberFormat="1" applyFont="1" applyBorder="1" applyAlignment="1">
      <alignment vertical="center" wrapText="1"/>
    </xf>
    <xf numFmtId="0" fontId="13" fillId="3" borderId="10" xfId="14" applyFont="1" applyFill="1" applyBorder="1"/>
    <xf numFmtId="0" fontId="13" fillId="3" borderId="38" xfId="14" applyFont="1" applyFill="1" applyBorder="1"/>
    <xf numFmtId="0" fontId="40" fillId="0" borderId="0" xfId="0" applyFont="1" applyFill="1" applyAlignment="1">
      <alignment horizontal="left" vertical="center"/>
    </xf>
    <xf numFmtId="0" fontId="7" fillId="0" borderId="0" xfId="14" applyFont="1"/>
    <xf numFmtId="4" fontId="7" fillId="0" borderId="7" xfId="14" applyNumberFormat="1" applyFont="1" applyFill="1" applyBorder="1" applyAlignment="1">
      <alignment vertical="center" wrapText="1"/>
    </xf>
    <xf numFmtId="4" fontId="7" fillId="0" borderId="43" xfId="14" applyNumberFormat="1" applyFont="1" applyFill="1" applyBorder="1" applyAlignment="1">
      <alignment vertical="center" wrapText="1"/>
    </xf>
    <xf numFmtId="4" fontId="13" fillId="0" borderId="44" xfId="14" applyNumberFormat="1" applyFont="1" applyFill="1" applyBorder="1" applyAlignment="1">
      <alignment horizontal="center" vertical="center" wrapText="1"/>
    </xf>
    <xf numFmtId="0" fontId="13" fillId="5" borderId="7" xfId="14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13" fillId="0" borderId="0" xfId="14" applyFont="1"/>
    <xf numFmtId="0" fontId="13" fillId="0" borderId="0" xfId="14" applyFont="1" applyAlignment="1">
      <alignment horizontal="left"/>
    </xf>
    <xf numFmtId="0" fontId="13" fillId="0" borderId="0" xfId="14" applyFont="1" applyBorder="1" applyAlignment="1">
      <alignment horizontal="left"/>
    </xf>
    <xf numFmtId="0" fontId="13" fillId="3" borderId="4" xfId="14" applyFont="1" applyFill="1" applyBorder="1" applyAlignment="1">
      <alignment horizontal="center" vertical="center" wrapText="1"/>
    </xf>
    <xf numFmtId="0" fontId="13" fillId="3" borderId="5" xfId="14" applyFont="1" applyFill="1" applyBorder="1" applyAlignment="1">
      <alignment horizontal="center" vertical="center" wrapText="1"/>
    </xf>
    <xf numFmtId="0" fontId="13" fillId="3" borderId="0" xfId="14" applyFont="1" applyFill="1" applyBorder="1" applyAlignment="1">
      <alignment horizontal="center" vertical="center" wrapText="1"/>
    </xf>
    <xf numFmtId="0" fontId="7" fillId="0" borderId="6" xfId="14" applyFont="1" applyBorder="1" applyAlignment="1">
      <alignment horizontal="center" vertical="center" wrapText="1"/>
    </xf>
    <xf numFmtId="0" fontId="7" fillId="0" borderId="7" xfId="14" applyFont="1" applyBorder="1" applyAlignment="1">
      <alignment vertical="center" wrapText="1"/>
    </xf>
    <xf numFmtId="0" fontId="7" fillId="0" borderId="7" xfId="14" applyFont="1" applyFill="1" applyBorder="1" applyAlignment="1">
      <alignment horizontal="center" vertical="center" wrapText="1"/>
    </xf>
    <xf numFmtId="3" fontId="7" fillId="0" borderId="8" xfId="14" applyNumberFormat="1" applyFont="1" applyBorder="1" applyAlignment="1">
      <alignment vertical="center" wrapText="1"/>
    </xf>
    <xf numFmtId="3" fontId="7" fillId="0" borderId="9" xfId="14" applyNumberFormat="1" applyFont="1" applyBorder="1" applyAlignment="1">
      <alignment vertical="center" wrapText="1"/>
    </xf>
    <xf numFmtId="3" fontId="7" fillId="0" borderId="0" xfId="14" applyNumberFormat="1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3" fontId="13" fillId="3" borderId="10" xfId="14" applyNumberFormat="1" applyFont="1" applyFill="1" applyBorder="1"/>
    <xf numFmtId="3" fontId="13" fillId="3" borderId="11" xfId="14" applyNumberFormat="1" applyFont="1" applyFill="1" applyBorder="1"/>
    <xf numFmtId="3" fontId="13" fillId="3" borderId="12" xfId="14" applyNumberFormat="1" applyFont="1" applyFill="1" applyBorder="1"/>
    <xf numFmtId="3" fontId="13" fillId="3" borderId="0" xfId="14" applyNumberFormat="1" applyFont="1" applyFill="1" applyBorder="1"/>
    <xf numFmtId="4" fontId="7" fillId="4" borderId="7" xfId="14" applyNumberFormat="1" applyFont="1" applyFill="1" applyBorder="1" applyAlignment="1">
      <alignment vertical="center" wrapText="1"/>
    </xf>
    <xf numFmtId="0" fontId="13" fillId="5" borderId="7" xfId="14" applyFont="1" applyFill="1" applyBorder="1" applyAlignment="1">
      <alignment horizontal="right" vertical="center" wrapText="1"/>
    </xf>
    <xf numFmtId="3" fontId="7" fillId="5" borderId="7" xfId="14" applyNumberFormat="1" applyFont="1" applyFill="1" applyBorder="1" applyAlignment="1">
      <alignment horizontal="right" vertical="center" wrapText="1"/>
    </xf>
    <xf numFmtId="4" fontId="7" fillId="5" borderId="7" xfId="14" applyNumberFormat="1" applyFont="1" applyFill="1" applyBorder="1" applyAlignment="1">
      <alignment vertical="center" wrapText="1"/>
    </xf>
    <xf numFmtId="3" fontId="13" fillId="5" borderId="8" xfId="14" applyNumberFormat="1" applyFont="1" applyFill="1" applyBorder="1" applyAlignment="1">
      <alignment vertical="center" wrapText="1"/>
    </xf>
    <xf numFmtId="0" fontId="6" fillId="0" borderId="0" xfId="0" applyFont="1" applyFill="1"/>
    <xf numFmtId="170" fontId="20" fillId="0" borderId="37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170" fontId="20" fillId="0" borderId="27" xfId="0" applyNumberFormat="1" applyFont="1" applyBorder="1" applyAlignment="1">
      <alignment horizontal="center" vertical="center" wrapText="1"/>
    </xf>
    <xf numFmtId="170" fontId="20" fillId="0" borderId="28" xfId="0" applyNumberFormat="1" applyFont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5" borderId="24" xfId="14" applyFont="1" applyFill="1" applyBorder="1" applyAlignment="1">
      <alignment horizontal="left" vertical="center" wrapText="1"/>
    </xf>
    <xf numFmtId="0" fontId="13" fillId="5" borderId="40" xfId="14" applyFont="1" applyFill="1" applyBorder="1" applyAlignment="1">
      <alignment horizontal="left" vertical="center" wrapText="1"/>
    </xf>
    <xf numFmtId="0" fontId="13" fillId="5" borderId="25" xfId="14" applyFont="1" applyFill="1" applyBorder="1" applyAlignment="1">
      <alignment horizontal="left" vertical="center" wrapText="1"/>
    </xf>
    <xf numFmtId="0" fontId="13" fillId="3" borderId="22" xfId="14" applyFont="1" applyFill="1" applyBorder="1" applyAlignment="1">
      <alignment horizontal="left"/>
    </xf>
    <xf numFmtId="0" fontId="13" fillId="3" borderId="32" xfId="14" applyFont="1" applyFill="1" applyBorder="1" applyAlignment="1">
      <alignment horizontal="left"/>
    </xf>
    <xf numFmtId="0" fontId="13" fillId="0" borderId="36" xfId="14" applyFont="1" applyFill="1" applyBorder="1" applyAlignment="1">
      <alignment horizontal="left" vertical="center" wrapText="1"/>
    </xf>
    <xf numFmtId="0" fontId="13" fillId="0" borderId="41" xfId="14" applyFont="1" applyFill="1" applyBorder="1" applyAlignment="1">
      <alignment horizontal="left" vertical="center" wrapText="1"/>
    </xf>
    <xf numFmtId="0" fontId="13" fillId="0" borderId="42" xfId="14" applyFont="1" applyFill="1" applyBorder="1" applyAlignment="1">
      <alignment horizontal="left" vertical="center" wrapText="1"/>
    </xf>
    <xf numFmtId="0" fontId="13" fillId="3" borderId="23" xfId="14" applyFont="1" applyFill="1" applyBorder="1" applyAlignment="1">
      <alignment horizontal="left"/>
    </xf>
    <xf numFmtId="0" fontId="13" fillId="0" borderId="15" xfId="14" applyFont="1" applyBorder="1" applyAlignment="1">
      <alignment horizontal="left"/>
    </xf>
    <xf numFmtId="0" fontId="13" fillId="3" borderId="21" xfId="14" applyFont="1" applyFill="1" applyBorder="1" applyAlignment="1">
      <alignment horizontal="left"/>
    </xf>
    <xf numFmtId="0" fontId="13" fillId="3" borderId="10" xfId="14" applyFont="1" applyFill="1" applyBorder="1" applyAlignment="1">
      <alignment horizontal="left"/>
    </xf>
    <xf numFmtId="0" fontId="22" fillId="0" borderId="30" xfId="14" applyFont="1" applyBorder="1" applyAlignment="1">
      <alignment horizontal="left" vertical="center" wrapText="1"/>
    </xf>
    <xf numFmtId="0" fontId="22" fillId="0" borderId="40" xfId="14" applyFont="1" applyBorder="1" applyAlignment="1">
      <alignment horizontal="left" vertical="center" wrapText="1"/>
    </xf>
    <xf numFmtId="0" fontId="22" fillId="0" borderId="9" xfId="14" applyFont="1" applyBorder="1" applyAlignment="1">
      <alignment horizontal="left" vertical="center" wrapText="1"/>
    </xf>
    <xf numFmtId="0" fontId="5" fillId="3" borderId="22" xfId="14" applyFont="1" applyFill="1" applyBorder="1" applyAlignment="1">
      <alignment horizontal="left"/>
    </xf>
    <xf numFmtId="0" fontId="5" fillId="3" borderId="32" xfId="14" applyFont="1" applyFill="1" applyBorder="1" applyAlignment="1">
      <alignment horizontal="left"/>
    </xf>
  </cellXfs>
  <cellStyles count="20">
    <cellStyle name="_6 2 1 Прочие произв услуги на 2008г " xfId="1"/>
    <cellStyle name="_Копия Заявка ЦИТ на июнь 2003 " xfId="2"/>
    <cellStyle name="_Копия Разделы 15,16 2008-2012 " xfId="3"/>
    <cellStyle name="_Рапорт " xfId="4"/>
    <cellStyle name="_Расклад по тендерам с разбивкой по лотам " xfId="5"/>
    <cellStyle name="Comma [0]" xfId="6"/>
    <cellStyle name="Currency [0]" xfId="7"/>
    <cellStyle name="Hyperlink" xfId="8"/>
    <cellStyle name="normal" xfId="9"/>
    <cellStyle name="Ociriniaue [0]_Deri.06.98 " xfId="10"/>
    <cellStyle name="Ociriniaue_Deri.06.98 " xfId="11"/>
    <cellStyle name="Обычный" xfId="0" builtinId="0"/>
    <cellStyle name="Обычный 2" xfId="12"/>
    <cellStyle name="Обычный 2 3" xfId="13"/>
    <cellStyle name="Обычный 3" xfId="14"/>
    <cellStyle name="Тысячи_ прибыль " xfId="15"/>
    <cellStyle name="Финансовый" xfId="19" builtinId="3"/>
    <cellStyle name="Финансовый 10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52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61" Type="http://schemas.openxmlformats.org/officeDocument/2006/relationships/externalLink" Target="externalLinks/externalLink5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200025</xdr:colOff>
      <xdr:row>1</xdr:row>
      <xdr:rowOff>66675</xdr:rowOff>
    </xdr:from>
    <xdr:to>
      <xdr:col>41</xdr:col>
      <xdr:colOff>285750</xdr:colOff>
      <xdr:row>13</xdr:row>
      <xdr:rowOff>142875</xdr:rowOff>
    </xdr:to>
    <xdr:pic>
      <xdr:nvPicPr>
        <xdr:cNvPr id="1107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17150" y="257175"/>
          <a:ext cx="6791325" cy="477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342900</xdr:colOff>
      <xdr:row>45</xdr:row>
      <xdr:rowOff>47625</xdr:rowOff>
    </xdr:from>
    <xdr:to>
      <xdr:col>29</xdr:col>
      <xdr:colOff>133350</xdr:colOff>
      <xdr:row>68</xdr:row>
      <xdr:rowOff>28575</xdr:rowOff>
    </xdr:to>
    <xdr:pic>
      <xdr:nvPicPr>
        <xdr:cNvPr id="1108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44825" y="6219825"/>
          <a:ext cx="6496050" cy="458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47625</xdr:colOff>
      <xdr:row>45</xdr:row>
      <xdr:rowOff>57150</xdr:rowOff>
    </xdr:from>
    <xdr:to>
      <xdr:col>41</xdr:col>
      <xdr:colOff>352425</xdr:colOff>
      <xdr:row>69</xdr:row>
      <xdr:rowOff>161925</xdr:rowOff>
    </xdr:to>
    <xdr:pic>
      <xdr:nvPicPr>
        <xdr:cNvPr id="1109" name="Рисунок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764750" y="6229350"/>
          <a:ext cx="7010400" cy="490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75</xdr:row>
      <xdr:rowOff>19050</xdr:rowOff>
    </xdr:from>
    <xdr:to>
      <xdr:col>18</xdr:col>
      <xdr:colOff>247650</xdr:colOff>
      <xdr:row>99</xdr:row>
      <xdr:rowOff>76200</xdr:rowOff>
    </xdr:to>
    <xdr:pic>
      <xdr:nvPicPr>
        <xdr:cNvPr id="1110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420100" y="11906250"/>
          <a:ext cx="7315200" cy="485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&#1055;&#1086;&#1077;&#1079;&#1076;&#1082;&#1072;%20&#1074;%20&#1050;&#1088;&#1072;&#1089;&#1085;&#1086;&#1103;&#1088;&#1089;&#1082;%20(&#1040;&#1083;&#1100;&#1092;&#1080;&#1103;)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esmaysner\&#1056;&#1072;&#1073;&#1086;&#1095;&#1080;&#1081;%20&#1089;&#1090;&#1086;&#1083;\&#1058;&#1077;&#1082;&#1091;&#1097;&#1072;&#1103;%20&#1088;&#1072;&#1073;&#1086;&#1090;&#1072;\2012\07%20&#1048;&#1070;&#1051;&#1068;\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\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  <sheetName val="Лист3"/>
      <sheetName val="ИД"/>
      <sheetName val="мсн"/>
      <sheetName val="2.98"/>
      <sheetName val="3.98"/>
      <sheetName val="июн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  <sheetName val="остановки"/>
      <sheetName val="запуски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  <sheetName val="ДОМНГ"/>
      <sheetName val="История"/>
      <sheetName val="Input"/>
      <sheetName val="Calculation"/>
      <sheetName val="потенциал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  <sheetName val="июн"/>
      <sheetName val="Лист1"/>
      <sheetName val="Отчет"/>
      <sheetName val="Задание параметр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  <sheetName val="Справочник кабелей"/>
      <sheetName val="Справочник НКТ"/>
      <sheetName val="параметры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0.налоги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2"/>
      <sheetName val="Лист3"/>
      <sheetName val="Обучение персонала_2010"/>
      <sheetName val="Scenar"/>
      <sheetName val="Справочник ЭЦН"/>
      <sheetName val="Справочник по пластам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запуски"/>
      <sheetName val="остановки"/>
      <sheetName val="поставка ПНГ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Обучение персонала_2010"/>
      <sheetName val="С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  <sheetName val="Консервация_ ликвидац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строительство"/>
      <sheetName val="Additives"/>
      <sheetName val="Ryazan"/>
      <sheetName val="Assumpt"/>
      <sheetName val="Гр5(о)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Капитальные затраты"/>
      <sheetName val="начало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  <sheetName val="Идентификация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сл_5"/>
      <sheetName val="сл_6"/>
      <sheetName val="Glossary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  <sheetName val="прогноз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  <sheetName val="Лист2"/>
      <sheetName val="Справочник ЭЦН"/>
      <sheetName val="Справочник по пластам"/>
      <sheetName val="стат.п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лан счетов"/>
      <sheetName val="Макро"/>
      <sheetName val="топография"/>
      <sheetName val="Насосы"/>
      <sheetName val="Лист2"/>
      <sheetName val="Смета"/>
      <sheetName val="Лист3"/>
      <sheetName val="sapactivexlhiddensheet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нефть_модель_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  <sheetName val="2.98"/>
      <sheetName val="3.98"/>
      <sheetName val="СУТТ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Протокол"/>
      <sheetName val="Лист_по_глушению"/>
      <sheetName val="остановки"/>
      <sheetName val="запуски"/>
      <sheetName val="11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  <sheetName val="3_97"/>
      <sheetName val="5_97"/>
      <sheetName val="прогноз1"/>
      <sheetName val="Вид простоя"/>
      <sheetName val="Номера скважи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  <sheetName val="3.97"/>
      <sheetName val="5.97"/>
      <sheetName val="Добыча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Расчет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Т 2001 ЮНГот 5.02"/>
      <sheetName val="ИТ_2001_ЮНГот_5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  <sheetName val="2.98"/>
      <sheetName val="3.98"/>
      <sheetName val="Расчет Рзаб и Кпр"/>
      <sheetName val="УП _2004"/>
      <sheetName val="СУТТ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Обор"/>
      <sheetName val="Лист1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Т"/>
      <sheetName val="Сутки"/>
      <sheetName val="Бюджет ЭП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одуль1"/>
      <sheetName val="laroux"/>
      <sheetName val="Лист2"/>
      <sheetName val="Лист3"/>
      <sheetName val="PERSONAL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Sheet1"/>
      <sheetName val="MyLists"/>
      <sheetName val="MySaves"/>
      <sheetName val="12_05"/>
      <sheetName val="Добыча_ИДН_2006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стат.пар"/>
      <sheetName val="Реестр ПРС 5677"/>
      <sheetName val="Сутки"/>
      <sheetName val="отчет эл_эн  2000"/>
      <sheetName val="Хаттон 90.90 Femco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апр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sapactivexlhiddensheet"/>
      <sheetName val="Насосы"/>
      <sheetName val="РН-ПНГ"/>
      <sheetName val="Анкета "/>
      <sheetName val="отчет эл_эн  2000"/>
      <sheetName val="Прибыль опл"/>
      <sheetName val="Форма 7 (Скважины)"/>
      <sheetName val="Вопросник"/>
      <sheetName val="Сибнефть"/>
      <sheetName val="Усинск_Роснефть"/>
      <sheetName val="ц_1991"/>
      <sheetName val="ФОТ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  <sheetName val="Февраль"/>
      <sheetName val="Итог"/>
      <sheetName val="ФО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ПС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66"/>
  <sheetViews>
    <sheetView tabSelected="1" view="pageBreakPreview" zoomScale="80" zoomScaleNormal="80" zoomScaleSheetLayoutView="80" workbookViewId="0">
      <selection activeCell="O8" sqref="O8"/>
    </sheetView>
  </sheetViews>
  <sheetFormatPr defaultRowHeight="15" x14ac:dyDescent="0.25"/>
  <cols>
    <col min="1" max="1" width="6.42578125" style="88" customWidth="1"/>
    <col min="2" max="2" width="41.42578125" style="88" customWidth="1"/>
    <col min="3" max="3" width="18.28515625" style="88" customWidth="1"/>
    <col min="4" max="4" width="14.5703125" style="88" customWidth="1"/>
    <col min="5" max="5" width="19.85546875" style="88" customWidth="1"/>
    <col min="6" max="6" width="17.7109375" style="88" customWidth="1"/>
    <col min="7" max="7" width="31" style="88" customWidth="1"/>
    <col min="8" max="8" width="22" style="88" customWidth="1"/>
    <col min="9" max="9" width="9.140625" style="88"/>
    <col min="10" max="10" width="14.28515625" style="88" bestFit="1" customWidth="1"/>
    <col min="11" max="16384" width="9.140625" style="88"/>
  </cols>
  <sheetData>
    <row r="1" spans="1:6" x14ac:dyDescent="0.25">
      <c r="F1" s="255" t="s">
        <v>393</v>
      </c>
    </row>
    <row r="3" spans="1:6" x14ac:dyDescent="0.25">
      <c r="A3" s="332" t="s">
        <v>391</v>
      </c>
      <c r="B3" s="332"/>
      <c r="C3" s="332"/>
      <c r="D3" s="332"/>
      <c r="E3" s="332"/>
      <c r="F3" s="332"/>
    </row>
    <row r="4" spans="1:6" x14ac:dyDescent="0.25">
      <c r="A4" s="332" t="s">
        <v>392</v>
      </c>
      <c r="B4" s="332"/>
      <c r="C4" s="332"/>
      <c r="D4" s="332"/>
      <c r="E4" s="332"/>
      <c r="F4" s="332"/>
    </row>
    <row r="5" spans="1:6" x14ac:dyDescent="0.25">
      <c r="A5" s="332" t="s">
        <v>218</v>
      </c>
      <c r="B5" s="332"/>
      <c r="C5" s="332"/>
      <c r="D5" s="332"/>
      <c r="E5" s="332"/>
      <c r="F5" s="332"/>
    </row>
    <row r="6" spans="1:6" x14ac:dyDescent="0.25">
      <c r="A6" s="102"/>
    </row>
    <row r="7" spans="1:6" ht="30" x14ac:dyDescent="0.25">
      <c r="A7" s="103" t="s">
        <v>46</v>
      </c>
      <c r="B7" s="103" t="s">
        <v>219</v>
      </c>
      <c r="C7" s="103" t="s">
        <v>220</v>
      </c>
      <c r="D7" s="103" t="s">
        <v>221</v>
      </c>
      <c r="E7" s="103" t="s">
        <v>222</v>
      </c>
      <c r="F7" s="103" t="s">
        <v>85</v>
      </c>
    </row>
    <row r="8" spans="1:6" ht="156.75" x14ac:dyDescent="0.25">
      <c r="A8" s="104">
        <v>1</v>
      </c>
      <c r="B8" s="105" t="s">
        <v>223</v>
      </c>
      <c r="C8" s="106"/>
      <c r="D8" s="107" t="s">
        <v>387</v>
      </c>
      <c r="E8" s="107" t="s">
        <v>224</v>
      </c>
      <c r="F8" s="107" t="s">
        <v>225</v>
      </c>
    </row>
    <row r="9" spans="1:6" x14ac:dyDescent="0.25">
      <c r="A9" s="137">
        <v>2</v>
      </c>
      <c r="B9" s="138" t="s">
        <v>226</v>
      </c>
      <c r="C9" s="106"/>
      <c r="D9" s="107"/>
      <c r="E9" s="107"/>
      <c r="F9" s="107"/>
    </row>
    <row r="10" spans="1:6" ht="28.5" x14ac:dyDescent="0.25">
      <c r="A10" s="139" t="s">
        <v>191</v>
      </c>
      <c r="B10" s="140" t="s">
        <v>227</v>
      </c>
      <c r="C10" s="330"/>
      <c r="D10" s="324" t="s">
        <v>228</v>
      </c>
      <c r="E10" s="324" t="s">
        <v>229</v>
      </c>
      <c r="F10" s="324" t="s">
        <v>230</v>
      </c>
    </row>
    <row r="11" spans="1:6" x14ac:dyDescent="0.25">
      <c r="A11" s="139" t="s">
        <v>231</v>
      </c>
      <c r="B11" s="141" t="s">
        <v>232</v>
      </c>
      <c r="C11" s="330"/>
      <c r="D11" s="322"/>
      <c r="E11" s="322"/>
      <c r="F11" s="322"/>
    </row>
    <row r="12" spans="1:6" x14ac:dyDescent="0.25">
      <c r="A12" s="139" t="s">
        <v>231</v>
      </c>
      <c r="B12" s="141" t="s">
        <v>233</v>
      </c>
      <c r="C12" s="330"/>
      <c r="D12" s="322"/>
      <c r="E12" s="322"/>
      <c r="F12" s="322"/>
    </row>
    <row r="13" spans="1:6" x14ac:dyDescent="0.25">
      <c r="A13" s="139" t="s">
        <v>234</v>
      </c>
      <c r="B13" s="141" t="s">
        <v>235</v>
      </c>
      <c r="C13" s="330"/>
      <c r="D13" s="322"/>
      <c r="E13" s="322"/>
      <c r="F13" s="322"/>
    </row>
    <row r="14" spans="1:6" ht="28.5" x14ac:dyDescent="0.25">
      <c r="A14" s="139" t="s">
        <v>193</v>
      </c>
      <c r="B14" s="140" t="s">
        <v>236</v>
      </c>
      <c r="C14" s="330"/>
      <c r="D14" s="324" t="s">
        <v>228</v>
      </c>
      <c r="E14" s="324" t="s">
        <v>229</v>
      </c>
      <c r="F14" s="324" t="s">
        <v>237</v>
      </c>
    </row>
    <row r="15" spans="1:6" x14ac:dyDescent="0.25">
      <c r="A15" s="139" t="s">
        <v>238</v>
      </c>
      <c r="B15" s="141" t="s">
        <v>232</v>
      </c>
      <c r="C15" s="330"/>
      <c r="D15" s="322"/>
      <c r="E15" s="322"/>
      <c r="F15" s="322"/>
    </row>
    <row r="16" spans="1:6" x14ac:dyDescent="0.25">
      <c r="A16" s="139" t="s">
        <v>239</v>
      </c>
      <c r="B16" s="141" t="s">
        <v>233</v>
      </c>
      <c r="C16" s="330"/>
      <c r="D16" s="322"/>
      <c r="E16" s="322"/>
      <c r="F16" s="322"/>
    </row>
    <row r="17" spans="1:6" x14ac:dyDescent="0.25">
      <c r="A17" s="139" t="s">
        <v>240</v>
      </c>
      <c r="B17" s="141" t="s">
        <v>235</v>
      </c>
      <c r="C17" s="330"/>
      <c r="D17" s="322"/>
      <c r="E17" s="322"/>
      <c r="F17" s="322"/>
    </row>
    <row r="18" spans="1:6" ht="28.5" x14ac:dyDescent="0.25">
      <c r="A18" s="142" t="s">
        <v>241</v>
      </c>
      <c r="B18" s="123" t="s">
        <v>242</v>
      </c>
      <c r="C18" s="330"/>
      <c r="D18" s="331" t="s">
        <v>228</v>
      </c>
      <c r="E18" s="331" t="s">
        <v>229</v>
      </c>
      <c r="F18" s="331" t="s">
        <v>243</v>
      </c>
    </row>
    <row r="19" spans="1:6" x14ac:dyDescent="0.25">
      <c r="A19" s="142" t="s">
        <v>244</v>
      </c>
      <c r="B19" s="122" t="s">
        <v>232</v>
      </c>
      <c r="C19" s="330"/>
      <c r="D19" s="331"/>
      <c r="E19" s="331"/>
      <c r="F19" s="331"/>
    </row>
    <row r="20" spans="1:6" x14ac:dyDescent="0.25">
      <c r="A20" s="142" t="s">
        <v>245</v>
      </c>
      <c r="B20" s="122" t="s">
        <v>233</v>
      </c>
      <c r="C20" s="330"/>
      <c r="D20" s="331"/>
      <c r="E20" s="331"/>
      <c r="F20" s="331"/>
    </row>
    <row r="21" spans="1:6" x14ac:dyDescent="0.25">
      <c r="A21" s="142" t="s">
        <v>246</v>
      </c>
      <c r="B21" s="122" t="s">
        <v>235</v>
      </c>
      <c r="C21" s="330"/>
      <c r="D21" s="331"/>
      <c r="E21" s="331"/>
      <c r="F21" s="331"/>
    </row>
    <row r="22" spans="1:6" ht="30" x14ac:dyDescent="0.25">
      <c r="A22" s="142" t="s">
        <v>247</v>
      </c>
      <c r="B22" s="122" t="s">
        <v>248</v>
      </c>
      <c r="C22" s="330"/>
      <c r="D22" s="331"/>
      <c r="E22" s="331"/>
      <c r="F22" s="331"/>
    </row>
    <row r="23" spans="1:6" ht="45" x14ac:dyDescent="0.25">
      <c r="A23" s="142" t="s">
        <v>249</v>
      </c>
      <c r="B23" s="122" t="s">
        <v>250</v>
      </c>
      <c r="C23" s="330"/>
      <c r="D23" s="331"/>
      <c r="E23" s="331"/>
      <c r="F23" s="331"/>
    </row>
    <row r="24" spans="1:6" ht="30" x14ac:dyDescent="0.25">
      <c r="A24" s="142" t="s">
        <v>251</v>
      </c>
      <c r="B24" s="143" t="s">
        <v>252</v>
      </c>
      <c r="C24" s="330"/>
      <c r="D24" s="331"/>
      <c r="E24" s="331"/>
      <c r="F24" s="331"/>
    </row>
    <row r="25" spans="1:6" x14ac:dyDescent="0.25">
      <c r="A25" s="144"/>
      <c r="B25" s="145"/>
      <c r="C25" s="108"/>
      <c r="D25" s="108"/>
      <c r="E25" s="108"/>
      <c r="F25" s="108"/>
    </row>
    <row r="26" spans="1:6" x14ac:dyDescent="0.25">
      <c r="A26" s="137">
        <v>3</v>
      </c>
      <c r="B26" s="138" t="s">
        <v>253</v>
      </c>
      <c r="C26" s="109"/>
      <c r="D26" s="107"/>
      <c r="E26" s="110"/>
      <c r="F26" s="107"/>
    </row>
    <row r="27" spans="1:6" ht="28.5" x14ac:dyDescent="0.25">
      <c r="A27" s="146" t="s">
        <v>254</v>
      </c>
      <c r="B27" s="147" t="s">
        <v>255</v>
      </c>
      <c r="C27" s="321"/>
      <c r="D27" s="327" t="s">
        <v>256</v>
      </c>
      <c r="E27" s="324" t="s">
        <v>257</v>
      </c>
      <c r="F27" s="324" t="s">
        <v>258</v>
      </c>
    </row>
    <row r="28" spans="1:6" x14ac:dyDescent="0.25">
      <c r="A28" s="142" t="s">
        <v>259</v>
      </c>
      <c r="B28" s="143" t="s">
        <v>260</v>
      </c>
      <c r="C28" s="325"/>
      <c r="D28" s="328"/>
      <c r="E28" s="322"/>
      <c r="F28" s="322"/>
    </row>
    <row r="29" spans="1:6" x14ac:dyDescent="0.25">
      <c r="A29" s="142" t="s">
        <v>261</v>
      </c>
      <c r="B29" s="143" t="s">
        <v>262</v>
      </c>
      <c r="C29" s="325"/>
      <c r="D29" s="328"/>
      <c r="E29" s="322"/>
      <c r="F29" s="322"/>
    </row>
    <row r="30" spans="1:6" x14ac:dyDescent="0.25">
      <c r="A30" s="142" t="s">
        <v>263</v>
      </c>
      <c r="B30" s="143" t="s">
        <v>264</v>
      </c>
      <c r="C30" s="326"/>
      <c r="D30" s="329"/>
      <c r="E30" s="323"/>
      <c r="F30" s="323"/>
    </row>
    <row r="31" spans="1:6" ht="28.5" x14ac:dyDescent="0.25">
      <c r="A31" s="146" t="s">
        <v>265</v>
      </c>
      <c r="B31" s="147" t="s">
        <v>266</v>
      </c>
      <c r="C31" s="321"/>
      <c r="D31" s="327" t="s">
        <v>256</v>
      </c>
      <c r="E31" s="324" t="s">
        <v>257</v>
      </c>
      <c r="F31" s="324" t="s">
        <v>267</v>
      </c>
    </row>
    <row r="32" spans="1:6" x14ac:dyDescent="0.25">
      <c r="A32" s="142" t="s">
        <v>268</v>
      </c>
      <c r="B32" s="143" t="s">
        <v>260</v>
      </c>
      <c r="C32" s="325"/>
      <c r="D32" s="328"/>
      <c r="E32" s="322"/>
      <c r="F32" s="322"/>
    </row>
    <row r="33" spans="1:6" x14ac:dyDescent="0.25">
      <c r="A33" s="142" t="s">
        <v>269</v>
      </c>
      <c r="B33" s="143" t="s">
        <v>262</v>
      </c>
      <c r="C33" s="325"/>
      <c r="D33" s="328"/>
      <c r="E33" s="322"/>
      <c r="F33" s="322"/>
    </row>
    <row r="34" spans="1:6" x14ac:dyDescent="0.25">
      <c r="A34" s="142" t="s">
        <v>270</v>
      </c>
      <c r="B34" s="143" t="s">
        <v>264</v>
      </c>
      <c r="C34" s="326"/>
      <c r="D34" s="329"/>
      <c r="E34" s="323"/>
      <c r="F34" s="323"/>
    </row>
    <row r="35" spans="1:6" ht="28.5" x14ac:dyDescent="0.25">
      <c r="A35" s="142" t="s">
        <v>271</v>
      </c>
      <c r="B35" s="147" t="s">
        <v>272</v>
      </c>
      <c r="C35" s="321"/>
      <c r="D35" s="327" t="s">
        <v>256</v>
      </c>
      <c r="E35" s="324" t="s">
        <v>257</v>
      </c>
      <c r="F35" s="324" t="s">
        <v>273</v>
      </c>
    </row>
    <row r="36" spans="1:6" x14ac:dyDescent="0.25">
      <c r="A36" s="142" t="s">
        <v>274</v>
      </c>
      <c r="B36" s="143" t="s">
        <v>260</v>
      </c>
      <c r="C36" s="325"/>
      <c r="D36" s="328"/>
      <c r="E36" s="322"/>
      <c r="F36" s="322"/>
    </row>
    <row r="37" spans="1:6" x14ac:dyDescent="0.25">
      <c r="A37" s="142" t="s">
        <v>275</v>
      </c>
      <c r="B37" s="143" t="s">
        <v>262</v>
      </c>
      <c r="C37" s="325"/>
      <c r="D37" s="328"/>
      <c r="E37" s="322"/>
      <c r="F37" s="322"/>
    </row>
    <row r="38" spans="1:6" x14ac:dyDescent="0.25">
      <c r="A38" s="139" t="s">
        <v>276</v>
      </c>
      <c r="B38" s="143" t="s">
        <v>264</v>
      </c>
      <c r="C38" s="325"/>
      <c r="D38" s="328"/>
      <c r="E38" s="322"/>
      <c r="F38" s="322"/>
    </row>
    <row r="39" spans="1:6" ht="45" x14ac:dyDescent="0.25">
      <c r="A39" s="142" t="s">
        <v>277</v>
      </c>
      <c r="B39" s="143" t="s">
        <v>278</v>
      </c>
      <c r="C39" s="325"/>
      <c r="D39" s="328"/>
      <c r="E39" s="322"/>
      <c r="F39" s="322"/>
    </row>
    <row r="40" spans="1:6" ht="30" x14ac:dyDescent="0.25">
      <c r="A40" s="142" t="s">
        <v>279</v>
      </c>
      <c r="B40" s="143" t="s">
        <v>280</v>
      </c>
      <c r="C40" s="326"/>
      <c r="D40" s="329"/>
      <c r="E40" s="323"/>
      <c r="F40" s="323"/>
    </row>
    <row r="41" spans="1:6" x14ac:dyDescent="0.25">
      <c r="A41" s="148" t="s">
        <v>281</v>
      </c>
      <c r="B41" s="138" t="s">
        <v>282</v>
      </c>
      <c r="C41" s="111"/>
      <c r="D41" s="112"/>
      <c r="E41" s="113"/>
      <c r="F41" s="112"/>
    </row>
    <row r="42" spans="1:6" ht="28.5" x14ac:dyDescent="0.25">
      <c r="A42" s="146" t="s">
        <v>283</v>
      </c>
      <c r="B42" s="147" t="s">
        <v>284</v>
      </c>
      <c r="C42" s="321"/>
      <c r="D42" s="324" t="s">
        <v>285</v>
      </c>
      <c r="E42" s="324" t="s">
        <v>286</v>
      </c>
      <c r="F42" s="324" t="s">
        <v>287</v>
      </c>
    </row>
    <row r="43" spans="1:6" ht="30" x14ac:dyDescent="0.25">
      <c r="A43" s="142" t="s">
        <v>288</v>
      </c>
      <c r="B43" s="141" t="s">
        <v>289</v>
      </c>
      <c r="C43" s="322"/>
      <c r="D43" s="322"/>
      <c r="E43" s="322"/>
      <c r="F43" s="322"/>
    </row>
    <row r="44" spans="1:6" ht="30" x14ac:dyDescent="0.25">
      <c r="A44" s="142" t="s">
        <v>290</v>
      </c>
      <c r="B44" s="141" t="s">
        <v>291</v>
      </c>
      <c r="C44" s="322"/>
      <c r="D44" s="322"/>
      <c r="E44" s="322"/>
      <c r="F44" s="322"/>
    </row>
    <row r="45" spans="1:6" ht="30" x14ac:dyDescent="0.25">
      <c r="A45" s="142" t="s">
        <v>292</v>
      </c>
      <c r="B45" s="141" t="s">
        <v>293</v>
      </c>
      <c r="C45" s="322"/>
      <c r="D45" s="322"/>
      <c r="E45" s="322"/>
      <c r="F45" s="322"/>
    </row>
    <row r="46" spans="1:6" x14ac:dyDescent="0.25">
      <c r="A46" s="142" t="s">
        <v>294</v>
      </c>
      <c r="B46" s="141" t="s">
        <v>295</v>
      </c>
      <c r="C46" s="322"/>
      <c r="D46" s="322"/>
      <c r="E46" s="322"/>
      <c r="F46" s="322"/>
    </row>
    <row r="47" spans="1:6" x14ac:dyDescent="0.25">
      <c r="A47" s="142" t="s">
        <v>296</v>
      </c>
      <c r="B47" s="141" t="s">
        <v>297</v>
      </c>
      <c r="C47" s="323"/>
      <c r="D47" s="323"/>
      <c r="E47" s="323"/>
      <c r="F47" s="323"/>
    </row>
    <row r="48" spans="1:6" ht="28.5" x14ac:dyDescent="0.25">
      <c r="A48" s="146" t="s">
        <v>298</v>
      </c>
      <c r="B48" s="147" t="s">
        <v>299</v>
      </c>
      <c r="C48" s="321"/>
      <c r="D48" s="324" t="s">
        <v>285</v>
      </c>
      <c r="E48" s="324" t="s">
        <v>286</v>
      </c>
      <c r="F48" s="324" t="s">
        <v>300</v>
      </c>
    </row>
    <row r="49" spans="1:6" ht="30" x14ac:dyDescent="0.25">
      <c r="A49" s="142" t="s">
        <v>301</v>
      </c>
      <c r="B49" s="141" t="s">
        <v>289</v>
      </c>
      <c r="C49" s="322"/>
      <c r="D49" s="322"/>
      <c r="E49" s="322"/>
      <c r="F49" s="322"/>
    </row>
    <row r="50" spans="1:6" ht="30" x14ac:dyDescent="0.25">
      <c r="A50" s="142" t="s">
        <v>302</v>
      </c>
      <c r="B50" s="141" t="s">
        <v>291</v>
      </c>
      <c r="C50" s="322"/>
      <c r="D50" s="322"/>
      <c r="E50" s="322"/>
      <c r="F50" s="322"/>
    </row>
    <row r="51" spans="1:6" ht="30" x14ac:dyDescent="0.25">
      <c r="A51" s="142" t="s">
        <v>303</v>
      </c>
      <c r="B51" s="141" t="s">
        <v>293</v>
      </c>
      <c r="C51" s="322"/>
      <c r="D51" s="322"/>
      <c r="E51" s="322"/>
      <c r="F51" s="322"/>
    </row>
    <row r="52" spans="1:6" x14ac:dyDescent="0.25">
      <c r="A52" s="142" t="s">
        <v>304</v>
      </c>
      <c r="B52" s="141" t="s">
        <v>295</v>
      </c>
      <c r="C52" s="322"/>
      <c r="D52" s="322"/>
      <c r="E52" s="322"/>
      <c r="F52" s="322"/>
    </row>
    <row r="53" spans="1:6" x14ac:dyDescent="0.25">
      <c r="A53" s="142" t="s">
        <v>305</v>
      </c>
      <c r="B53" s="141" t="s">
        <v>297</v>
      </c>
      <c r="C53" s="323"/>
      <c r="D53" s="323"/>
      <c r="E53" s="323"/>
      <c r="F53" s="323"/>
    </row>
    <row r="54" spans="1:6" ht="28.5" x14ac:dyDescent="0.25">
      <c r="A54" s="146" t="s">
        <v>306</v>
      </c>
      <c r="B54" s="147" t="s">
        <v>307</v>
      </c>
      <c r="C54" s="321"/>
      <c r="D54" s="324" t="s">
        <v>285</v>
      </c>
      <c r="E54" s="324" t="s">
        <v>286</v>
      </c>
      <c r="F54" s="324" t="s">
        <v>308</v>
      </c>
    </row>
    <row r="55" spans="1:6" ht="30" x14ac:dyDescent="0.25">
      <c r="A55" s="142" t="s">
        <v>309</v>
      </c>
      <c r="B55" s="141" t="s">
        <v>289</v>
      </c>
      <c r="C55" s="322"/>
      <c r="D55" s="322"/>
      <c r="E55" s="322"/>
      <c r="F55" s="322"/>
    </row>
    <row r="56" spans="1:6" ht="30" x14ac:dyDescent="0.25">
      <c r="A56" s="142" t="s">
        <v>310</v>
      </c>
      <c r="B56" s="141" t="s">
        <v>291</v>
      </c>
      <c r="C56" s="322"/>
      <c r="D56" s="322"/>
      <c r="E56" s="322"/>
      <c r="F56" s="322"/>
    </row>
    <row r="57" spans="1:6" ht="30" x14ac:dyDescent="0.25">
      <c r="A57" s="142" t="s">
        <v>311</v>
      </c>
      <c r="B57" s="141" t="s">
        <v>293</v>
      </c>
      <c r="C57" s="322"/>
      <c r="D57" s="322"/>
      <c r="E57" s="322"/>
      <c r="F57" s="322"/>
    </row>
    <row r="58" spans="1:6" x14ac:dyDescent="0.25">
      <c r="A58" s="142" t="s">
        <v>312</v>
      </c>
      <c r="B58" s="141" t="s">
        <v>295</v>
      </c>
      <c r="C58" s="322"/>
      <c r="D58" s="322"/>
      <c r="E58" s="322"/>
      <c r="F58" s="322"/>
    </row>
    <row r="59" spans="1:6" x14ac:dyDescent="0.25">
      <c r="A59" s="142" t="s">
        <v>313</v>
      </c>
      <c r="B59" s="141" t="s">
        <v>297</v>
      </c>
      <c r="C59" s="323"/>
      <c r="D59" s="323"/>
      <c r="E59" s="323"/>
      <c r="F59" s="323"/>
    </row>
    <row r="60" spans="1:6" ht="57" x14ac:dyDescent="0.25">
      <c r="A60" s="148" t="s">
        <v>314</v>
      </c>
      <c r="B60" s="138" t="s">
        <v>315</v>
      </c>
      <c r="C60" s="114"/>
      <c r="D60" s="112"/>
      <c r="E60" s="113"/>
      <c r="F60" s="112"/>
    </row>
    <row r="61" spans="1:6" ht="30" x14ac:dyDescent="0.25">
      <c r="A61" s="142" t="s">
        <v>316</v>
      </c>
      <c r="B61" s="141" t="s">
        <v>317</v>
      </c>
      <c r="C61" s="115"/>
      <c r="D61" s="173" t="s">
        <v>318</v>
      </c>
      <c r="E61" s="117" t="s">
        <v>319</v>
      </c>
      <c r="F61" s="116" t="s">
        <v>320</v>
      </c>
    </row>
    <row r="62" spans="1:6" ht="30" x14ac:dyDescent="0.25">
      <c r="A62" s="142" t="s">
        <v>321</v>
      </c>
      <c r="B62" s="141" t="s">
        <v>322</v>
      </c>
      <c r="C62" s="115"/>
      <c r="D62" s="173" t="s">
        <v>318</v>
      </c>
      <c r="E62" s="117" t="s">
        <v>319</v>
      </c>
      <c r="F62" s="116" t="s">
        <v>323</v>
      </c>
    </row>
    <row r="63" spans="1:6" ht="30" x14ac:dyDescent="0.25">
      <c r="A63" s="142" t="s">
        <v>324</v>
      </c>
      <c r="B63" s="141" t="s">
        <v>325</v>
      </c>
      <c r="C63" s="115"/>
      <c r="D63" s="173" t="s">
        <v>318</v>
      </c>
      <c r="E63" s="117" t="s">
        <v>319</v>
      </c>
      <c r="F63" s="116" t="s">
        <v>326</v>
      </c>
    </row>
    <row r="64" spans="1:6" ht="28.5" x14ac:dyDescent="0.25">
      <c r="A64" s="148" t="s">
        <v>327</v>
      </c>
      <c r="B64" s="138" t="s">
        <v>184</v>
      </c>
      <c r="C64" s="118"/>
      <c r="D64" s="119" t="s">
        <v>328</v>
      </c>
      <c r="E64" s="120"/>
      <c r="F64" s="119" t="s">
        <v>329</v>
      </c>
    </row>
    <row r="65" spans="1:10" ht="28.5" x14ac:dyDescent="0.25">
      <c r="A65" s="148" t="s">
        <v>330</v>
      </c>
      <c r="B65" s="138" t="s">
        <v>331</v>
      </c>
      <c r="C65" s="118"/>
      <c r="D65" s="119" t="s">
        <v>328</v>
      </c>
      <c r="E65" s="120" t="s">
        <v>332</v>
      </c>
      <c r="F65" s="119" t="s">
        <v>333</v>
      </c>
    </row>
    <row r="66" spans="1:10" s="265" customFormat="1" ht="19.5" x14ac:dyDescent="0.3">
      <c r="A66" s="260"/>
      <c r="B66" s="261" t="s">
        <v>334</v>
      </c>
      <c r="C66" s="272"/>
      <c r="D66" s="262"/>
      <c r="E66" s="263"/>
      <c r="F66" s="262"/>
      <c r="G66" s="264"/>
      <c r="H66" s="264"/>
    </row>
    <row r="67" spans="1:10" s="265" customFormat="1" ht="19.5" x14ac:dyDescent="0.35">
      <c r="A67" s="266"/>
      <c r="B67" s="266" t="s">
        <v>335</v>
      </c>
      <c r="C67" s="266"/>
      <c r="D67" s="266"/>
      <c r="E67" s="267"/>
      <c r="F67" s="266"/>
      <c r="G67" s="264"/>
    </row>
    <row r="68" spans="1:10" s="265" customFormat="1" ht="19.5" x14ac:dyDescent="0.35">
      <c r="A68" s="266"/>
      <c r="B68" s="266" t="s">
        <v>336</v>
      </c>
      <c r="C68" s="268"/>
      <c r="D68" s="269"/>
      <c r="E68" s="267"/>
      <c r="F68" s="266"/>
      <c r="G68" s="264"/>
      <c r="H68" s="270"/>
    </row>
    <row r="69" spans="1:10" s="265" customFormat="1" ht="19.5" x14ac:dyDescent="0.35">
      <c r="A69" s="266"/>
      <c r="B69" s="266" t="s">
        <v>337</v>
      </c>
      <c r="C69" s="268"/>
      <c r="D69" s="266"/>
      <c r="E69" s="267"/>
      <c r="F69" s="266"/>
      <c r="G69" s="264"/>
      <c r="H69" s="271"/>
    </row>
    <row r="70" spans="1:10" s="265" customFormat="1" ht="19.5" x14ac:dyDescent="0.35">
      <c r="A70" s="266"/>
      <c r="B70" s="266" t="s">
        <v>338</v>
      </c>
      <c r="C70" s="268"/>
      <c r="D70" s="266"/>
      <c r="E70" s="267"/>
      <c r="F70" s="266"/>
      <c r="G70" s="264"/>
      <c r="H70" s="264"/>
      <c r="J70" s="264"/>
    </row>
    <row r="71" spans="1:10" x14ac:dyDescent="0.25">
      <c r="A71" s="245"/>
      <c r="B71" s="256"/>
      <c r="C71" s="257"/>
      <c r="D71" s="245"/>
      <c r="E71" s="258"/>
      <c r="F71" s="245"/>
      <c r="G71" s="177"/>
      <c r="H71" s="177"/>
      <c r="J71" s="177"/>
    </row>
    <row r="72" spans="1:10" x14ac:dyDescent="0.25">
      <c r="A72" s="245"/>
      <c r="B72" s="256" t="s">
        <v>394</v>
      </c>
      <c r="C72" s="257"/>
      <c r="D72" s="245"/>
      <c r="E72" s="258"/>
      <c r="F72" s="245"/>
      <c r="G72" s="177"/>
      <c r="H72" s="177"/>
      <c r="J72" s="177"/>
    </row>
    <row r="73" spans="1:10" x14ac:dyDescent="0.25">
      <c r="A73" s="245"/>
      <c r="B73" s="256" t="s">
        <v>395</v>
      </c>
      <c r="C73" s="257"/>
      <c r="D73" s="245"/>
      <c r="E73" s="258"/>
      <c r="F73" s="245"/>
      <c r="G73" s="177"/>
      <c r="H73" s="177"/>
      <c r="J73" s="177"/>
    </row>
    <row r="74" spans="1:10" x14ac:dyDescent="0.25">
      <c r="G74" s="255" t="s">
        <v>396</v>
      </c>
    </row>
    <row r="75" spans="1:10" x14ac:dyDescent="0.25">
      <c r="A75" s="164" t="s">
        <v>339</v>
      </c>
    </row>
    <row r="76" spans="1:10" s="151" customFormat="1" x14ac:dyDescent="0.25">
      <c r="A76" s="129" t="s">
        <v>80</v>
      </c>
      <c r="B76" s="129" t="s">
        <v>149</v>
      </c>
      <c r="C76" s="129" t="s">
        <v>150</v>
      </c>
      <c r="D76" s="129" t="s">
        <v>85</v>
      </c>
    </row>
    <row r="77" spans="1:10" s="151" customFormat="1" ht="15" customHeight="1" x14ac:dyDescent="0.25">
      <c r="A77" s="130" t="s">
        <v>158</v>
      </c>
      <c r="B77" s="130" t="s">
        <v>151</v>
      </c>
      <c r="C77" s="131"/>
      <c r="D77" s="132"/>
    </row>
    <row r="78" spans="1:10" s="151" customFormat="1" ht="15.75" customHeight="1" x14ac:dyDescent="0.25">
      <c r="A78" s="130" t="s">
        <v>208</v>
      </c>
      <c r="B78" s="130" t="s">
        <v>152</v>
      </c>
      <c r="C78" s="131"/>
      <c r="D78" s="133"/>
    </row>
    <row r="79" spans="1:10" s="151" customFormat="1" ht="16.5" customHeight="1" x14ac:dyDescent="0.25">
      <c r="A79" s="130" t="s">
        <v>160</v>
      </c>
      <c r="B79" s="130" t="s">
        <v>144</v>
      </c>
      <c r="C79" s="131"/>
      <c r="D79" s="133"/>
    </row>
    <row r="80" spans="1:10" s="151" customFormat="1" ht="15.75" customHeight="1" x14ac:dyDescent="0.25">
      <c r="A80" s="130" t="s">
        <v>162</v>
      </c>
      <c r="B80" s="130" t="s">
        <v>153</v>
      </c>
      <c r="C80" s="131"/>
      <c r="D80" s="178"/>
    </row>
    <row r="81" spans="1:5" s="151" customFormat="1" ht="15" customHeight="1" x14ac:dyDescent="0.25">
      <c r="A81" s="130" t="s">
        <v>163</v>
      </c>
      <c r="B81" s="130" t="s">
        <v>349</v>
      </c>
      <c r="C81" s="131"/>
      <c r="D81" s="170">
        <v>0.08</v>
      </c>
      <c r="E81" s="152"/>
    </row>
    <row r="82" spans="1:5" s="151" customFormat="1" ht="15.75" customHeight="1" x14ac:dyDescent="0.25">
      <c r="A82" s="130" t="s">
        <v>164</v>
      </c>
      <c r="B82" s="130" t="s">
        <v>154</v>
      </c>
      <c r="C82" s="131"/>
      <c r="D82" s="178"/>
    </row>
    <row r="83" spans="1:5" s="151" customFormat="1" x14ac:dyDescent="0.25">
      <c r="A83" s="130" t="s">
        <v>373</v>
      </c>
      <c r="B83" s="130" t="s">
        <v>375</v>
      </c>
      <c r="C83" s="131"/>
      <c r="D83" s="170">
        <v>0.04</v>
      </c>
      <c r="E83" s="244"/>
    </row>
    <row r="84" spans="1:5" s="151" customFormat="1" ht="15.75" customHeight="1" x14ac:dyDescent="0.25">
      <c r="A84" s="130" t="s">
        <v>165</v>
      </c>
      <c r="B84" s="130" t="s">
        <v>155</v>
      </c>
      <c r="C84" s="131"/>
      <c r="D84" s="178"/>
    </row>
    <row r="85" spans="1:5" s="151" customFormat="1" ht="15" customHeight="1" x14ac:dyDescent="0.25">
      <c r="A85" s="130" t="s">
        <v>166</v>
      </c>
      <c r="B85" s="130" t="s">
        <v>156</v>
      </c>
      <c r="C85" s="131">
        <f>C84*0.18</f>
        <v>0</v>
      </c>
      <c r="D85" s="178"/>
    </row>
    <row r="86" spans="1:5" s="151" customFormat="1" x14ac:dyDescent="0.25">
      <c r="A86" s="130"/>
      <c r="B86" s="134" t="s">
        <v>157</v>
      </c>
      <c r="C86" s="135">
        <f>C84+C85</f>
        <v>0</v>
      </c>
      <c r="D86" s="136"/>
    </row>
    <row r="88" spans="1:5" x14ac:dyDescent="0.25">
      <c r="A88" s="164" t="s">
        <v>340</v>
      </c>
    </row>
    <row r="89" spans="1:5" x14ac:dyDescent="0.25">
      <c r="A89" s="129" t="s">
        <v>80</v>
      </c>
      <c r="B89" s="129" t="s">
        <v>149</v>
      </c>
      <c r="C89" s="129" t="s">
        <v>150</v>
      </c>
      <c r="D89" s="129" t="s">
        <v>85</v>
      </c>
    </row>
    <row r="90" spans="1:5" ht="14.25" customHeight="1" x14ac:dyDescent="0.25">
      <c r="A90" s="130" t="s">
        <v>161</v>
      </c>
      <c r="B90" s="130" t="s">
        <v>151</v>
      </c>
      <c r="C90" s="131"/>
      <c r="D90" s="132"/>
    </row>
    <row r="91" spans="1:5" x14ac:dyDescent="0.25">
      <c r="A91" s="130" t="s">
        <v>208</v>
      </c>
      <c r="B91" s="130" t="s">
        <v>152</v>
      </c>
      <c r="C91" s="131"/>
      <c r="D91" s="133"/>
    </row>
    <row r="92" spans="1:5" x14ac:dyDescent="0.25">
      <c r="A92" s="130" t="s">
        <v>160</v>
      </c>
      <c r="B92" s="130" t="s">
        <v>144</v>
      </c>
      <c r="C92" s="131"/>
      <c r="D92" s="133"/>
    </row>
    <row r="93" spans="1:5" x14ac:dyDescent="0.25">
      <c r="A93" s="130" t="s">
        <v>162</v>
      </c>
      <c r="B93" s="130" t="s">
        <v>145</v>
      </c>
      <c r="C93" s="131"/>
      <c r="D93" s="133"/>
    </row>
    <row r="94" spans="1:5" x14ac:dyDescent="0.25">
      <c r="A94" s="130" t="s">
        <v>163</v>
      </c>
      <c r="B94" s="130" t="s">
        <v>384</v>
      </c>
      <c r="C94" s="131"/>
      <c r="D94" s="133"/>
    </row>
    <row r="95" spans="1:5" x14ac:dyDescent="0.25">
      <c r="A95" s="130" t="s">
        <v>164</v>
      </c>
      <c r="B95" s="130" t="s">
        <v>202</v>
      </c>
      <c r="C95" s="131"/>
      <c r="D95" s="133"/>
    </row>
    <row r="96" spans="1:5" x14ac:dyDescent="0.25">
      <c r="A96" s="130" t="s">
        <v>373</v>
      </c>
      <c r="B96" s="130" t="s">
        <v>153</v>
      </c>
      <c r="C96" s="131"/>
      <c r="D96" s="132"/>
    </row>
    <row r="97" spans="1:5" x14ac:dyDescent="0.25">
      <c r="A97" s="130" t="s">
        <v>165</v>
      </c>
      <c r="B97" s="130" t="str">
        <f>B81</f>
        <v>Накладные расходы, 8%</v>
      </c>
      <c r="C97" s="131"/>
      <c r="D97" s="132"/>
    </row>
    <row r="98" spans="1:5" x14ac:dyDescent="0.25">
      <c r="A98" s="130" t="s">
        <v>166</v>
      </c>
      <c r="B98" s="130" t="s">
        <v>154</v>
      </c>
      <c r="C98" s="131"/>
      <c r="D98" s="132"/>
    </row>
    <row r="99" spans="1:5" x14ac:dyDescent="0.25">
      <c r="A99" s="130" t="s">
        <v>167</v>
      </c>
      <c r="B99" s="130" t="str">
        <f>B83</f>
        <v>Плановые накопления, 4%</v>
      </c>
      <c r="C99" s="131"/>
      <c r="D99" s="132"/>
      <c r="E99" s="244"/>
    </row>
    <row r="100" spans="1:5" x14ac:dyDescent="0.25">
      <c r="A100" s="130" t="s">
        <v>204</v>
      </c>
      <c r="B100" s="130" t="s">
        <v>155</v>
      </c>
      <c r="C100" s="131"/>
      <c r="D100" s="132"/>
    </row>
    <row r="101" spans="1:5" x14ac:dyDescent="0.25">
      <c r="A101" s="130" t="s">
        <v>386</v>
      </c>
      <c r="B101" s="130" t="s">
        <v>156</v>
      </c>
      <c r="C101" s="131">
        <f>C100*0.18</f>
        <v>0</v>
      </c>
      <c r="D101" s="132"/>
    </row>
    <row r="102" spans="1:5" x14ac:dyDescent="0.25">
      <c r="A102" s="130"/>
      <c r="B102" s="134" t="s">
        <v>157</v>
      </c>
      <c r="C102" s="135">
        <f>C100+C101</f>
        <v>0</v>
      </c>
      <c r="D102" s="136"/>
    </row>
    <row r="103" spans="1:5" x14ac:dyDescent="0.25">
      <c r="A103" s="168"/>
      <c r="B103" s="168"/>
      <c r="C103" s="171"/>
      <c r="D103" s="172"/>
    </row>
    <row r="104" spans="1:5" x14ac:dyDescent="0.25">
      <c r="A104" s="164" t="s">
        <v>341</v>
      </c>
    </row>
    <row r="105" spans="1:5" x14ac:dyDescent="0.25">
      <c r="A105" s="129" t="s">
        <v>80</v>
      </c>
      <c r="B105" s="129" t="s">
        <v>149</v>
      </c>
      <c r="C105" s="129" t="s">
        <v>150</v>
      </c>
      <c r="D105" s="129" t="s">
        <v>85</v>
      </c>
    </row>
    <row r="106" spans="1:5" ht="14.25" customHeight="1" x14ac:dyDescent="0.25">
      <c r="A106" s="130" t="s">
        <v>161</v>
      </c>
      <c r="B106" s="130" t="s">
        <v>151</v>
      </c>
      <c r="C106" s="131"/>
      <c r="D106" s="132"/>
    </row>
    <row r="107" spans="1:5" x14ac:dyDescent="0.25">
      <c r="A107" s="130" t="s">
        <v>208</v>
      </c>
      <c r="B107" s="130" t="s">
        <v>152</v>
      </c>
      <c r="C107" s="131"/>
      <c r="D107" s="133"/>
    </row>
    <row r="108" spans="1:5" x14ac:dyDescent="0.25">
      <c r="A108" s="130" t="s">
        <v>160</v>
      </c>
      <c r="B108" s="130" t="s">
        <v>144</v>
      </c>
      <c r="C108" s="131"/>
      <c r="D108" s="133"/>
    </row>
    <row r="109" spans="1:5" x14ac:dyDescent="0.25">
      <c r="A109" s="130" t="s">
        <v>162</v>
      </c>
      <c r="B109" s="130" t="s">
        <v>145</v>
      </c>
      <c r="C109" s="131"/>
      <c r="D109" s="133"/>
    </row>
    <row r="110" spans="1:5" x14ac:dyDescent="0.25">
      <c r="A110" s="130" t="s">
        <v>163</v>
      </c>
      <c r="B110" s="130" t="s">
        <v>384</v>
      </c>
      <c r="C110" s="131"/>
      <c r="D110" s="133"/>
    </row>
    <row r="111" spans="1:5" x14ac:dyDescent="0.25">
      <c r="A111" s="130" t="s">
        <v>164</v>
      </c>
      <c r="B111" s="130" t="s">
        <v>202</v>
      </c>
      <c r="C111" s="131"/>
      <c r="D111" s="133"/>
    </row>
    <row r="112" spans="1:5" x14ac:dyDescent="0.25">
      <c r="A112" s="130" t="s">
        <v>373</v>
      </c>
      <c r="B112" s="130" t="s">
        <v>153</v>
      </c>
      <c r="C112" s="131"/>
      <c r="D112" s="132"/>
    </row>
    <row r="113" spans="1:5" x14ac:dyDescent="0.25">
      <c r="A113" s="130" t="s">
        <v>165</v>
      </c>
      <c r="B113" s="130" t="str">
        <f>B81</f>
        <v>Накладные расходы, 8%</v>
      </c>
      <c r="C113" s="131"/>
      <c r="D113" s="132"/>
    </row>
    <row r="114" spans="1:5" x14ac:dyDescent="0.25">
      <c r="A114" s="130" t="s">
        <v>166</v>
      </c>
      <c r="B114" s="130" t="s">
        <v>154</v>
      </c>
      <c r="C114" s="131"/>
      <c r="D114" s="132"/>
    </row>
    <row r="115" spans="1:5" x14ac:dyDescent="0.25">
      <c r="A115" s="130" t="s">
        <v>167</v>
      </c>
      <c r="B115" s="130" t="str">
        <f>B83</f>
        <v>Плановые накопления, 4%</v>
      </c>
      <c r="C115" s="131"/>
      <c r="D115" s="132"/>
      <c r="E115" s="244"/>
    </row>
    <row r="116" spans="1:5" x14ac:dyDescent="0.25">
      <c r="A116" s="130" t="s">
        <v>204</v>
      </c>
      <c r="B116" s="130" t="s">
        <v>155</v>
      </c>
      <c r="C116" s="131"/>
      <c r="D116" s="132"/>
    </row>
    <row r="117" spans="1:5" x14ac:dyDescent="0.25">
      <c r="A117" s="130" t="s">
        <v>386</v>
      </c>
      <c r="B117" s="130" t="s">
        <v>156</v>
      </c>
      <c r="C117" s="131">
        <f>C116*0.18</f>
        <v>0</v>
      </c>
      <c r="D117" s="132"/>
    </row>
    <row r="118" spans="1:5" x14ac:dyDescent="0.25">
      <c r="A118" s="130"/>
      <c r="B118" s="134" t="s">
        <v>157</v>
      </c>
      <c r="C118" s="135">
        <f>C116+C117</f>
        <v>0</v>
      </c>
      <c r="D118" s="132"/>
    </row>
    <row r="119" spans="1:5" ht="12.75" customHeight="1" x14ac:dyDescent="0.25">
      <c r="A119" s="168"/>
      <c r="B119" s="168"/>
      <c r="C119" s="171"/>
      <c r="D119" s="172"/>
    </row>
    <row r="120" spans="1:5" x14ac:dyDescent="0.25">
      <c r="A120" s="164" t="s">
        <v>342</v>
      </c>
    </row>
    <row r="121" spans="1:5" x14ac:dyDescent="0.25">
      <c r="A121" s="129" t="s">
        <v>80</v>
      </c>
      <c r="B121" s="129" t="s">
        <v>149</v>
      </c>
      <c r="C121" s="129" t="s">
        <v>150</v>
      </c>
      <c r="D121" s="129" t="s">
        <v>85</v>
      </c>
    </row>
    <row r="122" spans="1:5" x14ac:dyDescent="0.25">
      <c r="A122" s="130" t="s">
        <v>161</v>
      </c>
      <c r="B122" s="130" t="s">
        <v>151</v>
      </c>
      <c r="C122" s="131"/>
      <c r="D122" s="132"/>
    </row>
    <row r="123" spans="1:5" x14ac:dyDescent="0.25">
      <c r="A123" s="130" t="s">
        <v>208</v>
      </c>
      <c r="B123" s="130" t="s">
        <v>152</v>
      </c>
      <c r="C123" s="131"/>
      <c r="D123" s="133"/>
    </row>
    <row r="124" spans="1:5" x14ac:dyDescent="0.25">
      <c r="A124" s="130" t="s">
        <v>160</v>
      </c>
      <c r="B124" s="130" t="s">
        <v>144</v>
      </c>
      <c r="C124" s="131"/>
      <c r="D124" s="133"/>
    </row>
    <row r="125" spans="1:5" x14ac:dyDescent="0.25">
      <c r="A125" s="130" t="s">
        <v>162</v>
      </c>
      <c r="B125" s="130" t="s">
        <v>145</v>
      </c>
      <c r="C125" s="131"/>
      <c r="D125" s="133"/>
    </row>
    <row r="126" spans="1:5" x14ac:dyDescent="0.25">
      <c r="A126" s="130" t="s">
        <v>163</v>
      </c>
      <c r="B126" s="130" t="s">
        <v>385</v>
      </c>
      <c r="C126" s="131"/>
      <c r="D126" s="133"/>
    </row>
    <row r="127" spans="1:5" x14ac:dyDescent="0.25">
      <c r="A127" s="130" t="s">
        <v>164</v>
      </c>
      <c r="B127" s="130" t="s">
        <v>202</v>
      </c>
      <c r="C127" s="131"/>
      <c r="D127" s="133"/>
    </row>
    <row r="128" spans="1:5" x14ac:dyDescent="0.25">
      <c r="A128" s="130" t="s">
        <v>373</v>
      </c>
      <c r="B128" s="130" t="s">
        <v>153</v>
      </c>
      <c r="C128" s="131"/>
      <c r="D128" s="132"/>
    </row>
    <row r="129" spans="1:5" x14ac:dyDescent="0.25">
      <c r="A129" s="130" t="s">
        <v>165</v>
      </c>
      <c r="B129" s="130" t="str">
        <f>B81</f>
        <v>Накладные расходы, 8%</v>
      </c>
      <c r="C129" s="131"/>
      <c r="D129" s="132"/>
    </row>
    <row r="130" spans="1:5" x14ac:dyDescent="0.25">
      <c r="A130" s="130" t="s">
        <v>166</v>
      </c>
      <c r="B130" s="130" t="s">
        <v>154</v>
      </c>
      <c r="C130" s="131"/>
      <c r="D130" s="132"/>
    </row>
    <row r="131" spans="1:5" x14ac:dyDescent="0.25">
      <c r="A131" s="130" t="s">
        <v>167</v>
      </c>
      <c r="B131" s="130" t="str">
        <f>B83</f>
        <v>Плановые накопления, 4%</v>
      </c>
      <c r="C131" s="131"/>
      <c r="D131" s="132"/>
      <c r="E131" s="244"/>
    </row>
    <row r="132" spans="1:5" x14ac:dyDescent="0.25">
      <c r="A132" s="130" t="s">
        <v>204</v>
      </c>
      <c r="B132" s="130" t="s">
        <v>155</v>
      </c>
      <c r="C132" s="131"/>
      <c r="D132" s="132"/>
    </row>
    <row r="133" spans="1:5" x14ac:dyDescent="0.25">
      <c r="A133" s="130" t="s">
        <v>386</v>
      </c>
      <c r="B133" s="130" t="s">
        <v>156</v>
      </c>
      <c r="C133" s="131">
        <f>C132*0.18</f>
        <v>0</v>
      </c>
      <c r="D133" s="132"/>
    </row>
    <row r="134" spans="1:5" x14ac:dyDescent="0.25">
      <c r="A134" s="130"/>
      <c r="B134" s="134" t="s">
        <v>157</v>
      </c>
      <c r="C134" s="135">
        <f>C132+C133</f>
        <v>0</v>
      </c>
      <c r="D134" s="132"/>
    </row>
    <row r="135" spans="1:5" x14ac:dyDescent="0.25">
      <c r="A135" s="168"/>
      <c r="B135" s="168"/>
      <c r="C135" s="171"/>
      <c r="D135" s="172"/>
    </row>
    <row r="136" spans="1:5" x14ac:dyDescent="0.25">
      <c r="A136" s="164" t="s">
        <v>343</v>
      </c>
    </row>
    <row r="137" spans="1:5" x14ac:dyDescent="0.25">
      <c r="A137" s="129" t="s">
        <v>80</v>
      </c>
      <c r="B137" s="129" t="s">
        <v>149</v>
      </c>
      <c r="C137" s="129" t="s">
        <v>150</v>
      </c>
      <c r="D137" s="129" t="s">
        <v>85</v>
      </c>
    </row>
    <row r="138" spans="1:5" x14ac:dyDescent="0.25">
      <c r="A138" s="130" t="s">
        <v>161</v>
      </c>
      <c r="B138" s="130" t="s">
        <v>151</v>
      </c>
      <c r="C138" s="131"/>
      <c r="D138" s="132"/>
    </row>
    <row r="139" spans="1:5" x14ac:dyDescent="0.25">
      <c r="A139" s="130" t="s">
        <v>208</v>
      </c>
      <c r="B139" s="130" t="s">
        <v>152</v>
      </c>
      <c r="C139" s="131"/>
      <c r="D139" s="133"/>
    </row>
    <row r="140" spans="1:5" x14ac:dyDescent="0.25">
      <c r="A140" s="130" t="s">
        <v>160</v>
      </c>
      <c r="B140" s="130" t="s">
        <v>144</v>
      </c>
      <c r="C140" s="131"/>
      <c r="D140" s="133"/>
    </row>
    <row r="141" spans="1:5" x14ac:dyDescent="0.25">
      <c r="A141" s="130" t="s">
        <v>162</v>
      </c>
      <c r="B141" s="130" t="s">
        <v>202</v>
      </c>
      <c r="C141" s="131"/>
      <c r="D141" s="133"/>
    </row>
    <row r="142" spans="1:5" x14ac:dyDescent="0.25">
      <c r="A142" s="130" t="s">
        <v>163</v>
      </c>
      <c r="B142" s="130" t="s">
        <v>153</v>
      </c>
      <c r="C142" s="131"/>
      <c r="D142" s="132"/>
    </row>
    <row r="143" spans="1:5" x14ac:dyDescent="0.25">
      <c r="A143" s="130" t="s">
        <v>164</v>
      </c>
      <c r="B143" s="130" t="str">
        <f>B81</f>
        <v>Накладные расходы, 8%</v>
      </c>
      <c r="C143" s="131"/>
      <c r="D143" s="132"/>
    </row>
    <row r="144" spans="1:5" x14ac:dyDescent="0.25">
      <c r="A144" s="130" t="s">
        <v>373</v>
      </c>
      <c r="B144" s="130" t="s">
        <v>154</v>
      </c>
      <c r="C144" s="131"/>
      <c r="D144" s="132"/>
    </row>
    <row r="145" spans="1:5" x14ac:dyDescent="0.25">
      <c r="A145" s="130" t="s">
        <v>165</v>
      </c>
      <c r="B145" s="130" t="str">
        <f>B83</f>
        <v>Плановые накопления, 4%</v>
      </c>
      <c r="C145" s="131"/>
      <c r="D145" s="132"/>
      <c r="E145" s="244"/>
    </row>
    <row r="146" spans="1:5" x14ac:dyDescent="0.25">
      <c r="A146" s="130" t="s">
        <v>166</v>
      </c>
      <c r="B146" s="130" t="s">
        <v>155</v>
      </c>
      <c r="C146" s="131"/>
      <c r="D146" s="132"/>
    </row>
    <row r="147" spans="1:5" x14ac:dyDescent="0.25">
      <c r="A147" s="130" t="s">
        <v>167</v>
      </c>
      <c r="B147" s="130" t="s">
        <v>156</v>
      </c>
      <c r="C147" s="131">
        <f>C146*0.18</f>
        <v>0</v>
      </c>
      <c r="D147" s="132"/>
    </row>
    <row r="148" spans="1:5" x14ac:dyDescent="0.25">
      <c r="A148" s="130"/>
      <c r="B148" s="134" t="s">
        <v>157</v>
      </c>
      <c r="C148" s="135">
        <f>C146+C147</f>
        <v>0</v>
      </c>
      <c r="D148" s="132"/>
    </row>
    <row r="149" spans="1:5" x14ac:dyDescent="0.25">
      <c r="A149" s="168"/>
      <c r="B149" s="168"/>
      <c r="C149" s="171"/>
      <c r="D149" s="172"/>
    </row>
    <row r="150" spans="1:5" x14ac:dyDescent="0.25">
      <c r="A150" s="164" t="s">
        <v>344</v>
      </c>
    </row>
    <row r="151" spans="1:5" x14ac:dyDescent="0.25">
      <c r="A151" s="129" t="s">
        <v>80</v>
      </c>
      <c r="B151" s="129" t="s">
        <v>149</v>
      </c>
      <c r="C151" s="129" t="s">
        <v>150</v>
      </c>
      <c r="D151" s="129" t="s">
        <v>85</v>
      </c>
    </row>
    <row r="152" spans="1:5" x14ac:dyDescent="0.25">
      <c r="A152" s="130" t="s">
        <v>161</v>
      </c>
      <c r="B152" s="130" t="s">
        <v>151</v>
      </c>
      <c r="C152" s="131"/>
      <c r="D152" s="132"/>
    </row>
    <row r="153" spans="1:5" x14ac:dyDescent="0.25">
      <c r="A153" s="130" t="s">
        <v>208</v>
      </c>
      <c r="B153" s="130" t="s">
        <v>152</v>
      </c>
      <c r="C153" s="131"/>
      <c r="D153" s="133"/>
    </row>
    <row r="154" spans="1:5" x14ac:dyDescent="0.25">
      <c r="A154" s="130" t="s">
        <v>160</v>
      </c>
      <c r="B154" s="130" t="s">
        <v>144</v>
      </c>
      <c r="C154" s="131"/>
      <c r="D154" s="133"/>
    </row>
    <row r="155" spans="1:5" x14ac:dyDescent="0.25">
      <c r="A155" s="130" t="s">
        <v>162</v>
      </c>
      <c r="B155" s="130" t="s">
        <v>202</v>
      </c>
      <c r="C155" s="131"/>
      <c r="D155" s="133"/>
    </row>
    <row r="156" spans="1:5" x14ac:dyDescent="0.25">
      <c r="A156" s="130" t="s">
        <v>163</v>
      </c>
      <c r="B156" s="130" t="s">
        <v>153</v>
      </c>
      <c r="C156" s="131"/>
      <c r="D156" s="132"/>
    </row>
    <row r="157" spans="1:5" x14ac:dyDescent="0.25">
      <c r="A157" s="130" t="s">
        <v>164</v>
      </c>
      <c r="B157" s="130" t="str">
        <f>B81</f>
        <v>Накладные расходы, 8%</v>
      </c>
      <c r="C157" s="131"/>
      <c r="D157" s="132"/>
    </row>
    <row r="158" spans="1:5" x14ac:dyDescent="0.25">
      <c r="A158" s="130" t="s">
        <v>373</v>
      </c>
      <c r="B158" s="130" t="s">
        <v>154</v>
      </c>
      <c r="C158" s="131"/>
      <c r="D158" s="132"/>
    </row>
    <row r="159" spans="1:5" x14ac:dyDescent="0.25">
      <c r="A159" s="130" t="s">
        <v>165</v>
      </c>
      <c r="B159" s="130" t="str">
        <f>B83</f>
        <v>Плановые накопления, 4%</v>
      </c>
      <c r="C159" s="131"/>
      <c r="D159" s="132"/>
      <c r="E159" s="244"/>
    </row>
    <row r="160" spans="1:5" x14ac:dyDescent="0.25">
      <c r="A160" s="130" t="s">
        <v>166</v>
      </c>
      <c r="B160" s="130" t="s">
        <v>155</v>
      </c>
      <c r="C160" s="131"/>
      <c r="D160" s="132"/>
    </row>
    <row r="161" spans="1:5" x14ac:dyDescent="0.25">
      <c r="A161" s="130" t="s">
        <v>167</v>
      </c>
      <c r="B161" s="130" t="s">
        <v>156</v>
      </c>
      <c r="C161" s="131">
        <f>C160*0.18</f>
        <v>0</v>
      </c>
      <c r="D161" s="132"/>
    </row>
    <row r="162" spans="1:5" x14ac:dyDescent="0.25">
      <c r="A162" s="130"/>
      <c r="B162" s="134" t="s">
        <v>157</v>
      </c>
      <c r="C162" s="135">
        <f>C160+C161</f>
        <v>0</v>
      </c>
      <c r="D162" s="132"/>
    </row>
    <row r="164" spans="1:5" x14ac:dyDescent="0.25">
      <c r="A164" s="164" t="s">
        <v>345</v>
      </c>
    </row>
    <row r="165" spans="1:5" x14ac:dyDescent="0.25">
      <c r="A165" s="129" t="s">
        <v>80</v>
      </c>
      <c r="B165" s="129" t="s">
        <v>149</v>
      </c>
      <c r="C165" s="129" t="s">
        <v>150</v>
      </c>
      <c r="D165" s="129" t="s">
        <v>85</v>
      </c>
    </row>
    <row r="166" spans="1:5" x14ac:dyDescent="0.25">
      <c r="A166" s="130" t="s">
        <v>161</v>
      </c>
      <c r="B166" s="130" t="s">
        <v>151</v>
      </c>
      <c r="C166" s="131"/>
      <c r="D166" s="132"/>
    </row>
    <row r="167" spans="1:5" x14ac:dyDescent="0.25">
      <c r="A167" s="130" t="s">
        <v>208</v>
      </c>
      <c r="B167" s="130" t="s">
        <v>152</v>
      </c>
      <c r="C167" s="131"/>
      <c r="D167" s="133"/>
    </row>
    <row r="168" spans="1:5" x14ac:dyDescent="0.25">
      <c r="A168" s="130" t="s">
        <v>160</v>
      </c>
      <c r="B168" s="130" t="s">
        <v>144</v>
      </c>
      <c r="C168" s="131"/>
      <c r="D168" s="133"/>
    </row>
    <row r="169" spans="1:5" x14ac:dyDescent="0.25">
      <c r="A169" s="130" t="s">
        <v>162</v>
      </c>
      <c r="B169" s="130" t="s">
        <v>202</v>
      </c>
      <c r="C169" s="131"/>
      <c r="D169" s="133"/>
    </row>
    <row r="170" spans="1:5" x14ac:dyDescent="0.25">
      <c r="A170" s="130" t="s">
        <v>163</v>
      </c>
      <c r="B170" s="130" t="s">
        <v>153</v>
      </c>
      <c r="C170" s="131"/>
      <c r="D170" s="132"/>
    </row>
    <row r="171" spans="1:5" x14ac:dyDescent="0.25">
      <c r="A171" s="130" t="s">
        <v>164</v>
      </c>
      <c r="B171" s="130" t="str">
        <f>B81</f>
        <v>Накладные расходы, 8%</v>
      </c>
      <c r="C171" s="131"/>
      <c r="D171" s="132"/>
    </row>
    <row r="172" spans="1:5" x14ac:dyDescent="0.25">
      <c r="A172" s="130" t="s">
        <v>373</v>
      </c>
      <c r="B172" s="130" t="s">
        <v>154</v>
      </c>
      <c r="C172" s="131"/>
      <c r="D172" s="132"/>
    </row>
    <row r="173" spans="1:5" x14ac:dyDescent="0.25">
      <c r="A173" s="130" t="s">
        <v>165</v>
      </c>
      <c r="B173" s="130" t="str">
        <f>B83</f>
        <v>Плановые накопления, 4%</v>
      </c>
      <c r="C173" s="131"/>
      <c r="D173" s="132"/>
      <c r="E173" s="244"/>
    </row>
    <row r="174" spans="1:5" x14ac:dyDescent="0.25">
      <c r="A174" s="130" t="s">
        <v>166</v>
      </c>
      <c r="B174" s="130" t="s">
        <v>155</v>
      </c>
      <c r="C174" s="131"/>
      <c r="D174" s="132"/>
    </row>
    <row r="175" spans="1:5" x14ac:dyDescent="0.25">
      <c r="A175" s="130" t="s">
        <v>167</v>
      </c>
      <c r="B175" s="130" t="s">
        <v>156</v>
      </c>
      <c r="C175" s="131">
        <f>C174*0.18</f>
        <v>0</v>
      </c>
      <c r="D175" s="132"/>
    </row>
    <row r="176" spans="1:5" x14ac:dyDescent="0.25">
      <c r="A176" s="130"/>
      <c r="B176" s="134" t="s">
        <v>157</v>
      </c>
      <c r="C176" s="135">
        <f>C174+C175</f>
        <v>0</v>
      </c>
      <c r="D176" s="132"/>
    </row>
    <row r="177" spans="1:5" x14ac:dyDescent="0.25">
      <c r="A177" s="168"/>
      <c r="B177" s="168"/>
      <c r="C177" s="171"/>
      <c r="D177" s="172"/>
    </row>
    <row r="178" spans="1:5" x14ac:dyDescent="0.25">
      <c r="A178" s="164" t="s">
        <v>346</v>
      </c>
    </row>
    <row r="179" spans="1:5" x14ac:dyDescent="0.25">
      <c r="A179" s="129" t="s">
        <v>80</v>
      </c>
      <c r="B179" s="129" t="s">
        <v>149</v>
      </c>
      <c r="C179" s="129" t="s">
        <v>150</v>
      </c>
      <c r="D179" s="129" t="s">
        <v>85</v>
      </c>
    </row>
    <row r="180" spans="1:5" x14ac:dyDescent="0.25">
      <c r="A180" s="130" t="s">
        <v>161</v>
      </c>
      <c r="B180" s="130" t="s">
        <v>151</v>
      </c>
      <c r="C180" s="131"/>
      <c r="D180" s="132"/>
    </row>
    <row r="181" spans="1:5" x14ac:dyDescent="0.25">
      <c r="A181" s="130" t="s">
        <v>208</v>
      </c>
      <c r="B181" s="130" t="s">
        <v>152</v>
      </c>
      <c r="C181" s="131"/>
      <c r="D181" s="133"/>
    </row>
    <row r="182" spans="1:5" x14ac:dyDescent="0.25">
      <c r="A182" s="130" t="s">
        <v>160</v>
      </c>
      <c r="B182" s="130" t="s">
        <v>144</v>
      </c>
      <c r="C182" s="131"/>
      <c r="D182" s="133"/>
    </row>
    <row r="183" spans="1:5" x14ac:dyDescent="0.25">
      <c r="A183" s="130" t="s">
        <v>162</v>
      </c>
      <c r="B183" s="130" t="s">
        <v>153</v>
      </c>
      <c r="C183" s="131"/>
      <c r="D183" s="132"/>
    </row>
    <row r="184" spans="1:5" x14ac:dyDescent="0.25">
      <c r="A184" s="130" t="s">
        <v>163</v>
      </c>
      <c r="B184" s="130" t="str">
        <f>B81</f>
        <v>Накладные расходы, 8%</v>
      </c>
      <c r="C184" s="131"/>
      <c r="D184" s="132"/>
    </row>
    <row r="185" spans="1:5" x14ac:dyDescent="0.25">
      <c r="A185" s="130" t="s">
        <v>164</v>
      </c>
      <c r="B185" s="130" t="s">
        <v>154</v>
      </c>
      <c r="C185" s="131"/>
      <c r="D185" s="132"/>
    </row>
    <row r="186" spans="1:5" x14ac:dyDescent="0.25">
      <c r="A186" s="130" t="s">
        <v>373</v>
      </c>
      <c r="B186" s="130" t="str">
        <f>B83</f>
        <v>Плановые накопления, 4%</v>
      </c>
      <c r="C186" s="131"/>
      <c r="D186" s="132"/>
      <c r="E186" s="244"/>
    </row>
    <row r="187" spans="1:5" x14ac:dyDescent="0.25">
      <c r="A187" s="130" t="s">
        <v>165</v>
      </c>
      <c r="B187" s="130" t="s">
        <v>155</v>
      </c>
      <c r="C187" s="131"/>
      <c r="D187" s="132"/>
    </row>
    <row r="188" spans="1:5" x14ac:dyDescent="0.25">
      <c r="A188" s="130" t="s">
        <v>166</v>
      </c>
      <c r="B188" s="130" t="s">
        <v>156</v>
      </c>
      <c r="C188" s="131">
        <f>C187*0.18</f>
        <v>0</v>
      </c>
      <c r="D188" s="132"/>
    </row>
    <row r="189" spans="1:5" x14ac:dyDescent="0.25">
      <c r="A189" s="130"/>
      <c r="B189" s="134" t="s">
        <v>157</v>
      </c>
      <c r="C189" s="135">
        <f>C187+C188</f>
        <v>0</v>
      </c>
      <c r="D189" s="132"/>
    </row>
    <row r="190" spans="1:5" x14ac:dyDescent="0.25">
      <c r="A190" s="168"/>
      <c r="B190" s="168"/>
      <c r="C190" s="171"/>
      <c r="D190" s="172"/>
    </row>
    <row r="191" spans="1:5" x14ac:dyDescent="0.25">
      <c r="A191" s="164" t="s">
        <v>347</v>
      </c>
    </row>
    <row r="192" spans="1:5" x14ac:dyDescent="0.25">
      <c r="A192" s="129" t="s">
        <v>80</v>
      </c>
      <c r="B192" s="129" t="s">
        <v>149</v>
      </c>
      <c r="C192" s="129" t="s">
        <v>150</v>
      </c>
      <c r="D192" s="129" t="s">
        <v>85</v>
      </c>
    </row>
    <row r="193" spans="1:5" x14ac:dyDescent="0.25">
      <c r="A193" s="130" t="s">
        <v>161</v>
      </c>
      <c r="B193" s="130" t="s">
        <v>151</v>
      </c>
      <c r="C193" s="131"/>
      <c r="D193" s="132"/>
    </row>
    <row r="194" spans="1:5" x14ac:dyDescent="0.25">
      <c r="A194" s="130" t="s">
        <v>208</v>
      </c>
      <c r="B194" s="130" t="s">
        <v>152</v>
      </c>
      <c r="C194" s="131"/>
      <c r="D194" s="133"/>
    </row>
    <row r="195" spans="1:5" x14ac:dyDescent="0.25">
      <c r="A195" s="130" t="s">
        <v>160</v>
      </c>
      <c r="B195" s="130" t="s">
        <v>144</v>
      </c>
      <c r="C195" s="131"/>
      <c r="D195" s="133"/>
    </row>
    <row r="196" spans="1:5" x14ac:dyDescent="0.25">
      <c r="A196" s="130" t="s">
        <v>162</v>
      </c>
      <c r="B196" s="130" t="s">
        <v>153</v>
      </c>
      <c r="C196" s="131"/>
      <c r="D196" s="132"/>
    </row>
    <row r="197" spans="1:5" x14ac:dyDescent="0.25">
      <c r="A197" s="130" t="s">
        <v>163</v>
      </c>
      <c r="B197" s="130" t="str">
        <f>B81</f>
        <v>Накладные расходы, 8%</v>
      </c>
      <c r="C197" s="131"/>
      <c r="D197" s="132"/>
    </row>
    <row r="198" spans="1:5" x14ac:dyDescent="0.25">
      <c r="A198" s="130" t="s">
        <v>164</v>
      </c>
      <c r="B198" s="130" t="s">
        <v>154</v>
      </c>
      <c r="C198" s="131"/>
      <c r="D198" s="132"/>
    </row>
    <row r="199" spans="1:5" x14ac:dyDescent="0.25">
      <c r="A199" s="130" t="s">
        <v>373</v>
      </c>
      <c r="B199" s="130" t="str">
        <f>B83</f>
        <v>Плановые накопления, 4%</v>
      </c>
      <c r="C199" s="131"/>
      <c r="D199" s="132"/>
      <c r="E199" s="244"/>
    </row>
    <row r="200" spans="1:5" x14ac:dyDescent="0.25">
      <c r="A200" s="130" t="s">
        <v>165</v>
      </c>
      <c r="B200" s="130" t="s">
        <v>155</v>
      </c>
      <c r="C200" s="131"/>
      <c r="D200" s="132"/>
    </row>
    <row r="201" spans="1:5" x14ac:dyDescent="0.25">
      <c r="A201" s="130" t="s">
        <v>166</v>
      </c>
      <c r="B201" s="130" t="s">
        <v>156</v>
      </c>
      <c r="C201" s="131">
        <f>C200*0.18</f>
        <v>0</v>
      </c>
      <c r="D201" s="132"/>
    </row>
    <row r="202" spans="1:5" x14ac:dyDescent="0.25">
      <c r="A202" s="130"/>
      <c r="B202" s="134" t="s">
        <v>157</v>
      </c>
      <c r="C202" s="135">
        <f>C200+C201</f>
        <v>0</v>
      </c>
      <c r="D202" s="132"/>
    </row>
    <row r="203" spans="1:5" x14ac:dyDescent="0.25">
      <c r="A203" s="168"/>
      <c r="B203" s="168"/>
      <c r="C203" s="171"/>
      <c r="D203" s="172"/>
    </row>
    <row r="204" spans="1:5" x14ac:dyDescent="0.25">
      <c r="A204" s="164" t="s">
        <v>348</v>
      </c>
    </row>
    <row r="205" spans="1:5" x14ac:dyDescent="0.25">
      <c r="A205" s="129" t="s">
        <v>80</v>
      </c>
      <c r="B205" s="129" t="s">
        <v>149</v>
      </c>
      <c r="C205" s="129" t="s">
        <v>150</v>
      </c>
      <c r="D205" s="129" t="s">
        <v>85</v>
      </c>
    </row>
    <row r="206" spans="1:5" x14ac:dyDescent="0.25">
      <c r="A206" s="130" t="s">
        <v>161</v>
      </c>
      <c r="B206" s="130" t="s">
        <v>151</v>
      </c>
      <c r="C206" s="131"/>
      <c r="D206" s="132"/>
    </row>
    <row r="207" spans="1:5" x14ac:dyDescent="0.25">
      <c r="A207" s="130" t="s">
        <v>208</v>
      </c>
      <c r="B207" s="130" t="s">
        <v>152</v>
      </c>
      <c r="C207" s="131"/>
      <c r="D207" s="133"/>
    </row>
    <row r="208" spans="1:5" x14ac:dyDescent="0.25">
      <c r="A208" s="130" t="s">
        <v>160</v>
      </c>
      <c r="B208" s="130" t="s">
        <v>144</v>
      </c>
      <c r="C208" s="131"/>
      <c r="D208" s="133"/>
    </row>
    <row r="209" spans="1:5" x14ac:dyDescent="0.25">
      <c r="A209" s="130" t="s">
        <v>162</v>
      </c>
      <c r="B209" s="130" t="s">
        <v>153</v>
      </c>
      <c r="C209" s="131"/>
      <c r="D209" s="132"/>
    </row>
    <row r="210" spans="1:5" x14ac:dyDescent="0.25">
      <c r="A210" s="130" t="s">
        <v>163</v>
      </c>
      <c r="B210" s="130" t="str">
        <f>B81</f>
        <v>Накладные расходы, 8%</v>
      </c>
      <c r="C210" s="131"/>
      <c r="D210" s="132"/>
    </row>
    <row r="211" spans="1:5" x14ac:dyDescent="0.25">
      <c r="A211" s="130" t="s">
        <v>164</v>
      </c>
      <c r="B211" s="130" t="s">
        <v>154</v>
      </c>
      <c r="C211" s="131"/>
      <c r="D211" s="132"/>
    </row>
    <row r="212" spans="1:5" x14ac:dyDescent="0.25">
      <c r="A212" s="130" t="s">
        <v>373</v>
      </c>
      <c r="B212" s="130" t="str">
        <f>B83</f>
        <v>Плановые накопления, 4%</v>
      </c>
      <c r="C212" s="131"/>
      <c r="D212" s="132"/>
      <c r="E212" s="244"/>
    </row>
    <row r="213" spans="1:5" x14ac:dyDescent="0.25">
      <c r="A213" s="130" t="s">
        <v>165</v>
      </c>
      <c r="B213" s="130" t="s">
        <v>155</v>
      </c>
      <c r="C213" s="131"/>
      <c r="D213" s="132"/>
    </row>
    <row r="214" spans="1:5" x14ac:dyDescent="0.25">
      <c r="A214" s="130" t="s">
        <v>166</v>
      </c>
      <c r="B214" s="130" t="s">
        <v>156</v>
      </c>
      <c r="C214" s="131">
        <f>C213*0.18</f>
        <v>0</v>
      </c>
      <c r="D214" s="132"/>
    </row>
    <row r="215" spans="1:5" x14ac:dyDescent="0.25">
      <c r="A215" s="130"/>
      <c r="B215" s="134" t="s">
        <v>157</v>
      </c>
      <c r="C215" s="135">
        <f>C213+C214</f>
        <v>0</v>
      </c>
      <c r="D215" s="132"/>
    </row>
    <row r="216" spans="1:5" x14ac:dyDescent="0.25">
      <c r="A216" s="168"/>
      <c r="B216" s="168"/>
      <c r="C216" s="171"/>
      <c r="D216" s="172"/>
    </row>
    <row r="217" spans="1:5" x14ac:dyDescent="0.25">
      <c r="A217" s="164" t="s">
        <v>357</v>
      </c>
      <c r="B217" s="154"/>
      <c r="C217" s="154"/>
      <c r="D217" s="154"/>
      <c r="E217" s="125"/>
    </row>
    <row r="218" spans="1:5" s="150" customFormat="1" x14ac:dyDescent="0.25">
      <c r="A218" s="121" t="s">
        <v>80</v>
      </c>
      <c r="B218" s="121" t="s">
        <v>149</v>
      </c>
      <c r="C218" s="121" t="s">
        <v>150</v>
      </c>
      <c r="D218" s="121" t="s">
        <v>85</v>
      </c>
      <c r="E218" s="126"/>
    </row>
    <row r="219" spans="1:5" s="150" customFormat="1" ht="60" x14ac:dyDescent="0.25">
      <c r="A219" s="122" t="s">
        <v>161</v>
      </c>
      <c r="B219" s="122" t="s">
        <v>175</v>
      </c>
      <c r="C219" s="127"/>
      <c r="D219" s="128"/>
      <c r="E219" s="155"/>
    </row>
    <row r="220" spans="1:5" s="150" customFormat="1" x14ac:dyDescent="0.25">
      <c r="E220" s="153"/>
    </row>
    <row r="221" spans="1:5" s="150" customFormat="1" x14ac:dyDescent="0.25">
      <c r="A221" s="165" t="s">
        <v>176</v>
      </c>
      <c r="B221" s="154"/>
      <c r="C221" s="154"/>
      <c r="D221" s="154"/>
      <c r="E221" s="125"/>
    </row>
    <row r="222" spans="1:5" s="150" customFormat="1" x14ac:dyDescent="0.25">
      <c r="A222" s="121" t="s">
        <v>80</v>
      </c>
      <c r="B222" s="121" t="s">
        <v>149</v>
      </c>
      <c r="C222" s="121" t="s">
        <v>150</v>
      </c>
      <c r="D222" s="121" t="s">
        <v>85</v>
      </c>
      <c r="E222" s="126"/>
    </row>
    <row r="223" spans="1:5" s="150" customFormat="1" ht="60" x14ac:dyDescent="0.25">
      <c r="A223" s="122" t="s">
        <v>161</v>
      </c>
      <c r="B223" s="122" t="s">
        <v>175</v>
      </c>
      <c r="C223" s="127"/>
      <c r="D223" s="128"/>
      <c r="E223" s="155"/>
    </row>
    <row r="224" spans="1:5" s="150" customFormat="1" x14ac:dyDescent="0.25">
      <c r="E224" s="153"/>
    </row>
    <row r="225" spans="1:7" s="150" customFormat="1" x14ac:dyDescent="0.25">
      <c r="A225" s="165" t="s">
        <v>177</v>
      </c>
      <c r="B225" s="154"/>
      <c r="C225" s="154"/>
      <c r="D225" s="154"/>
      <c r="E225" s="125"/>
    </row>
    <row r="226" spans="1:7" s="150" customFormat="1" x14ac:dyDescent="0.25">
      <c r="A226" s="121" t="s">
        <v>80</v>
      </c>
      <c r="B226" s="121" t="s">
        <v>149</v>
      </c>
      <c r="C226" s="121" t="s">
        <v>150</v>
      </c>
      <c r="D226" s="121" t="s">
        <v>85</v>
      </c>
      <c r="E226" s="126"/>
    </row>
    <row r="227" spans="1:7" s="150" customFormat="1" ht="60" x14ac:dyDescent="0.25">
      <c r="A227" s="122" t="s">
        <v>161</v>
      </c>
      <c r="B227" s="122" t="s">
        <v>175</v>
      </c>
      <c r="C227" s="127"/>
      <c r="D227" s="128"/>
      <c r="E227" s="155"/>
    </row>
    <row r="228" spans="1:7" x14ac:dyDescent="0.25">
      <c r="F228" s="150"/>
    </row>
    <row r="229" spans="1:7" x14ac:dyDescent="0.25">
      <c r="A229" s="165" t="s">
        <v>178</v>
      </c>
      <c r="F229" s="150"/>
    </row>
    <row r="230" spans="1:7" ht="30" x14ac:dyDescent="0.25">
      <c r="A230" s="121" t="s">
        <v>80</v>
      </c>
      <c r="B230" s="121" t="s">
        <v>149</v>
      </c>
      <c r="C230" s="121" t="s">
        <v>179</v>
      </c>
      <c r="D230" s="121" t="s">
        <v>180</v>
      </c>
      <c r="E230" s="121" t="s">
        <v>181</v>
      </c>
      <c r="F230" s="121" t="s">
        <v>182</v>
      </c>
      <c r="G230" s="121" t="s">
        <v>85</v>
      </c>
    </row>
    <row r="231" spans="1:7" x14ac:dyDescent="0.25">
      <c r="A231" s="142" t="s">
        <v>183</v>
      </c>
      <c r="B231" s="122" t="s">
        <v>184</v>
      </c>
      <c r="C231" s="121"/>
      <c r="D231" s="124"/>
      <c r="E231" s="157"/>
      <c r="F231" s="156">
        <f>F232+F233</f>
        <v>0</v>
      </c>
      <c r="G231" s="149"/>
    </row>
    <row r="232" spans="1:7" x14ac:dyDescent="0.25">
      <c r="A232" s="142" t="s">
        <v>185</v>
      </c>
      <c r="B232" s="122" t="s">
        <v>186</v>
      </c>
      <c r="C232" s="121" t="s">
        <v>187</v>
      </c>
      <c r="D232" s="124"/>
      <c r="E232" s="157"/>
      <c r="F232" s="158"/>
      <c r="G232" s="159"/>
    </row>
    <row r="233" spans="1:7" ht="45" x14ac:dyDescent="0.25">
      <c r="A233" s="142" t="s">
        <v>188</v>
      </c>
      <c r="B233" s="122" t="s">
        <v>390</v>
      </c>
      <c r="C233" s="121" t="s">
        <v>187</v>
      </c>
      <c r="D233" s="124"/>
      <c r="E233" s="157"/>
      <c r="F233" s="157"/>
      <c r="G233" s="159"/>
    </row>
    <row r="234" spans="1:7" x14ac:dyDescent="0.25">
      <c r="A234" s="142" t="s">
        <v>189</v>
      </c>
      <c r="B234" s="122" t="s">
        <v>190</v>
      </c>
      <c r="C234" s="121"/>
      <c r="D234" s="124"/>
      <c r="E234" s="124"/>
      <c r="F234" s="156"/>
      <c r="G234" s="160"/>
    </row>
    <row r="235" spans="1:7" x14ac:dyDescent="0.25">
      <c r="A235" s="142" t="s">
        <v>191</v>
      </c>
      <c r="B235" s="122" t="s">
        <v>388</v>
      </c>
      <c r="C235" s="121" t="s">
        <v>192</v>
      </c>
      <c r="D235" s="161"/>
      <c r="E235" s="124"/>
      <c r="F235" s="157"/>
      <c r="G235" s="159"/>
    </row>
    <row r="236" spans="1:7" ht="45" x14ac:dyDescent="0.25">
      <c r="A236" s="142" t="s">
        <v>193</v>
      </c>
      <c r="B236" s="122" t="s">
        <v>374</v>
      </c>
      <c r="C236" s="121"/>
      <c r="D236" s="124"/>
      <c r="E236" s="124"/>
      <c r="F236" s="157"/>
      <c r="G236" s="159"/>
    </row>
    <row r="237" spans="1:7" x14ac:dyDescent="0.25">
      <c r="A237" s="162"/>
      <c r="B237" s="166"/>
      <c r="C237" s="166"/>
      <c r="D237" s="166"/>
      <c r="E237" s="166"/>
      <c r="F237" s="167"/>
    </row>
    <row r="238" spans="1:7" x14ac:dyDescent="0.25">
      <c r="A238" s="165" t="s">
        <v>195</v>
      </c>
      <c r="F238" s="150"/>
    </row>
    <row r="239" spans="1:7" ht="30" x14ac:dyDescent="0.25">
      <c r="A239" s="121" t="s">
        <v>80</v>
      </c>
      <c r="B239" s="121" t="s">
        <v>149</v>
      </c>
      <c r="C239" s="121" t="s">
        <v>179</v>
      </c>
      <c r="D239" s="121" t="s">
        <v>180</v>
      </c>
      <c r="E239" s="121" t="s">
        <v>181</v>
      </c>
      <c r="F239" s="121" t="s">
        <v>182</v>
      </c>
    </row>
    <row r="240" spans="1:7" ht="30" x14ac:dyDescent="0.25">
      <c r="A240" s="142" t="s">
        <v>183</v>
      </c>
      <c r="B240" s="122" t="s">
        <v>389</v>
      </c>
      <c r="C240" s="124" t="s">
        <v>194</v>
      </c>
      <c r="D240" s="124"/>
      <c r="E240" s="158">
        <f>'Прил. 11'!E4</f>
        <v>0</v>
      </c>
      <c r="F240" s="156">
        <f>D240*E240</f>
        <v>0</v>
      </c>
    </row>
    <row r="241" spans="1:6" x14ac:dyDescent="0.25">
      <c r="F241" s="150"/>
    </row>
    <row r="242" spans="1:6" x14ac:dyDescent="0.25">
      <c r="F242" s="150"/>
    </row>
    <row r="243" spans="1:6" x14ac:dyDescent="0.25">
      <c r="F243" s="150"/>
    </row>
    <row r="244" spans="1:6" x14ac:dyDescent="0.25">
      <c r="A244" s="126"/>
      <c r="B244" s="273" t="s">
        <v>394</v>
      </c>
      <c r="C244" s="163"/>
      <c r="D244" s="163"/>
      <c r="E244" s="163"/>
      <c r="F244" s="126"/>
    </row>
    <row r="245" spans="1:6" x14ac:dyDescent="0.25">
      <c r="A245" s="245"/>
      <c r="B245" s="245" t="s">
        <v>395</v>
      </c>
      <c r="C245" s="245"/>
      <c r="D245" s="245"/>
      <c r="F245" s="150"/>
    </row>
    <row r="246" spans="1:6" x14ac:dyDescent="0.25">
      <c r="A246" s="245"/>
      <c r="B246" s="245"/>
      <c r="C246" s="245"/>
      <c r="D246" s="245"/>
      <c r="F246" s="150"/>
    </row>
    <row r="247" spans="1:6" x14ac:dyDescent="0.25">
      <c r="A247" s="245"/>
      <c r="B247" s="254"/>
      <c r="C247" s="245"/>
      <c r="D247" s="245"/>
      <c r="F247" s="150"/>
    </row>
    <row r="248" spans="1:6" x14ac:dyDescent="0.25">
      <c r="A248" s="245"/>
      <c r="B248" s="254"/>
      <c r="C248" s="245"/>
      <c r="D248" s="245"/>
      <c r="F248" s="150"/>
    </row>
    <row r="249" spans="1:6" x14ac:dyDescent="0.25">
      <c r="A249" s="245"/>
      <c r="B249" s="245"/>
      <c r="C249" s="245"/>
      <c r="D249" s="245"/>
      <c r="F249" s="150"/>
    </row>
    <row r="250" spans="1:6" x14ac:dyDescent="0.25">
      <c r="A250" s="245"/>
      <c r="B250" s="245"/>
      <c r="C250" s="245"/>
      <c r="D250" s="245"/>
      <c r="F250" s="150"/>
    </row>
    <row r="251" spans="1:6" x14ac:dyDescent="0.25">
      <c r="A251" s="245"/>
      <c r="B251" s="245"/>
      <c r="C251" s="245"/>
      <c r="D251" s="245"/>
      <c r="F251" s="150"/>
    </row>
    <row r="252" spans="1:6" x14ac:dyDescent="0.25">
      <c r="A252" s="245"/>
      <c r="B252" s="245"/>
      <c r="C252" s="245"/>
      <c r="D252" s="245"/>
      <c r="F252" s="150"/>
    </row>
    <row r="253" spans="1:6" x14ac:dyDescent="0.25">
      <c r="A253" s="245"/>
      <c r="B253" s="245"/>
      <c r="C253" s="245"/>
      <c r="D253" s="245"/>
      <c r="F253" s="150"/>
    </row>
    <row r="254" spans="1:6" x14ac:dyDescent="0.25">
      <c r="A254" s="245"/>
      <c r="B254" s="245"/>
      <c r="C254" s="245"/>
      <c r="D254" s="245"/>
      <c r="F254" s="150"/>
    </row>
    <row r="255" spans="1:6" x14ac:dyDescent="0.25">
      <c r="A255" s="245"/>
      <c r="B255" s="245"/>
      <c r="C255" s="245"/>
      <c r="D255" s="245"/>
      <c r="F255" s="150"/>
    </row>
    <row r="256" spans="1:6" x14ac:dyDescent="0.25">
      <c r="F256" s="150"/>
    </row>
    <row r="257" spans="6:6" x14ac:dyDescent="0.25">
      <c r="F257" s="150"/>
    </row>
    <row r="258" spans="6:6" x14ac:dyDescent="0.25">
      <c r="F258" s="150"/>
    </row>
    <row r="259" spans="6:6" x14ac:dyDescent="0.25">
      <c r="F259" s="150"/>
    </row>
    <row r="260" spans="6:6" x14ac:dyDescent="0.25">
      <c r="F260" s="150"/>
    </row>
    <row r="261" spans="6:6" x14ac:dyDescent="0.25">
      <c r="F261" s="150"/>
    </row>
    <row r="262" spans="6:6" x14ac:dyDescent="0.25">
      <c r="F262" s="150"/>
    </row>
    <row r="263" spans="6:6" x14ac:dyDescent="0.25">
      <c r="F263" s="150"/>
    </row>
    <row r="264" spans="6:6" x14ac:dyDescent="0.25">
      <c r="F264" s="150"/>
    </row>
    <row r="265" spans="6:6" x14ac:dyDescent="0.25">
      <c r="F265" s="150"/>
    </row>
    <row r="266" spans="6:6" x14ac:dyDescent="0.25">
      <c r="F266" s="150"/>
    </row>
  </sheetData>
  <mergeCells count="39">
    <mergeCell ref="A3:F3"/>
    <mergeCell ref="A4:F4"/>
    <mergeCell ref="A5:F5"/>
    <mergeCell ref="C10:C13"/>
    <mergeCell ref="D10:D13"/>
    <mergeCell ref="E10:E13"/>
    <mergeCell ref="F10:F13"/>
    <mergeCell ref="C14:C17"/>
    <mergeCell ref="D14:D17"/>
    <mergeCell ref="E14:E17"/>
    <mergeCell ref="F14:F17"/>
    <mergeCell ref="C18:C24"/>
    <mergeCell ref="D18:D24"/>
    <mergeCell ref="E18:E24"/>
    <mergeCell ref="F18:F24"/>
    <mergeCell ref="C27:C30"/>
    <mergeCell ref="D27:D30"/>
    <mergeCell ref="E27:E30"/>
    <mergeCell ref="F27:F30"/>
    <mergeCell ref="C31:C34"/>
    <mergeCell ref="D31:D34"/>
    <mergeCell ref="E31:E34"/>
    <mergeCell ref="F31:F34"/>
    <mergeCell ref="C35:C40"/>
    <mergeCell ref="D35:D40"/>
    <mergeCell ref="E35:E40"/>
    <mergeCell ref="F35:F40"/>
    <mergeCell ref="C42:C47"/>
    <mergeCell ref="D42:D47"/>
    <mergeCell ref="E42:E47"/>
    <mergeCell ref="F42:F47"/>
    <mergeCell ref="C48:C53"/>
    <mergeCell ref="D48:D53"/>
    <mergeCell ref="E48:E53"/>
    <mergeCell ref="F48:F53"/>
    <mergeCell ref="C54:C59"/>
    <mergeCell ref="D54:D59"/>
    <mergeCell ref="E54:E59"/>
    <mergeCell ref="F54:F59"/>
  </mergeCells>
  <pageMargins left="0.7" right="0.7" top="0.75" bottom="0.75" header="0.3" footer="0.3"/>
  <pageSetup paperSize="9" scale="58" fitToHeight="0" orientation="portrait" r:id="rId1"/>
  <rowBreaks count="4" manualBreakCount="4">
    <brk id="40" max="6" man="1"/>
    <brk id="73" max="6" man="1"/>
    <brk id="160" max="6" man="1"/>
    <brk id="2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88"/>
  <sheetViews>
    <sheetView view="pageBreakPreview" topLeftCell="A76" zoomScaleNormal="100" zoomScaleSheetLayoutView="100" workbookViewId="0">
      <selection activeCell="C100" sqref="C100"/>
    </sheetView>
  </sheetViews>
  <sheetFormatPr defaultRowHeight="12.75" x14ac:dyDescent="0.2"/>
  <cols>
    <col min="1" max="1" width="31.140625" style="51" customWidth="1"/>
    <col min="2" max="2" width="7.5703125" style="51" customWidth="1"/>
    <col min="3" max="3" width="13" style="51" customWidth="1"/>
    <col min="4" max="7" width="11.85546875" style="51" customWidth="1"/>
    <col min="8" max="8" width="12.42578125" style="51" customWidth="1"/>
    <col min="9" max="9" width="5.5703125" style="51" customWidth="1"/>
    <col min="10" max="10" width="6.28515625" style="51" customWidth="1"/>
    <col min="11" max="11" width="13.5703125" style="51" customWidth="1"/>
    <col min="12" max="12" width="10.7109375" style="51" customWidth="1"/>
    <col min="13" max="13" width="14.28515625" style="51" customWidth="1"/>
    <col min="14" max="14" width="12.140625" style="51" customWidth="1"/>
    <col min="15" max="15" width="13.85546875" style="51" customWidth="1"/>
    <col min="16" max="16384" width="9.140625" style="51"/>
  </cols>
  <sheetData>
    <row r="1" spans="1:15" x14ac:dyDescent="0.2">
      <c r="O1" s="274" t="s">
        <v>397</v>
      </c>
    </row>
    <row r="2" spans="1:15" ht="14.25" x14ac:dyDescent="0.2">
      <c r="A2" s="333" t="s">
        <v>132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5" ht="14.25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5" ht="14.25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5" ht="14.25" x14ac:dyDescent="0.2">
      <c r="A5" s="182" t="s">
        <v>133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5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5" ht="13.5" thickBot="1" x14ac:dyDescent="0.25"/>
    <row r="8" spans="1:15" s="53" customFormat="1" ht="63.75" x14ac:dyDescent="0.25">
      <c r="A8" s="179" t="s">
        <v>134</v>
      </c>
      <c r="B8" s="180" t="s">
        <v>359</v>
      </c>
      <c r="C8" s="180" t="s">
        <v>360</v>
      </c>
      <c r="D8" s="183" t="s">
        <v>361</v>
      </c>
      <c r="E8" s="184" t="s">
        <v>362</v>
      </c>
      <c r="F8" s="184" t="s">
        <v>363</v>
      </c>
      <c r="G8" s="184" t="s">
        <v>364</v>
      </c>
      <c r="H8" s="184" t="s">
        <v>365</v>
      </c>
      <c r="I8" s="180" t="s">
        <v>366</v>
      </c>
      <c r="J8" s="181" t="s">
        <v>367</v>
      </c>
      <c r="K8" s="185" t="s">
        <v>368</v>
      </c>
      <c r="L8" s="186" t="s">
        <v>369</v>
      </c>
      <c r="M8" s="185" t="s">
        <v>370</v>
      </c>
      <c r="N8" s="52" t="s">
        <v>371</v>
      </c>
      <c r="O8" s="52" t="s">
        <v>372</v>
      </c>
    </row>
    <row r="9" spans="1:15" s="53" customFormat="1" x14ac:dyDescent="0.25">
      <c r="A9" s="179"/>
      <c r="B9" s="180"/>
      <c r="C9" s="180"/>
      <c r="D9" s="187">
        <v>1974</v>
      </c>
      <c r="E9" s="188">
        <v>400</v>
      </c>
      <c r="F9" s="189">
        <v>4.0000000000000001E-3</v>
      </c>
      <c r="G9" s="188">
        <v>7</v>
      </c>
      <c r="H9" s="188">
        <v>120</v>
      </c>
      <c r="I9" s="180"/>
      <c r="J9" s="181"/>
      <c r="K9" s="190"/>
      <c r="L9" s="186"/>
      <c r="M9" s="190"/>
      <c r="N9" s="52"/>
      <c r="O9" s="52"/>
    </row>
    <row r="10" spans="1:15" s="53" customFormat="1" x14ac:dyDescent="0.25">
      <c r="A10" s="191"/>
      <c r="B10" s="192"/>
      <c r="C10" s="193"/>
      <c r="D10" s="247"/>
      <c r="E10" s="194"/>
      <c r="F10" s="194"/>
      <c r="G10" s="194"/>
      <c r="H10" s="194"/>
      <c r="I10" s="195"/>
      <c r="J10" s="196"/>
      <c r="K10" s="197"/>
      <c r="L10" s="198"/>
      <c r="M10" s="199"/>
      <c r="N10" s="200"/>
      <c r="O10" s="200"/>
    </row>
    <row r="11" spans="1:15" s="53" customFormat="1" x14ac:dyDescent="0.25">
      <c r="A11" s="191"/>
      <c r="B11" s="192"/>
      <c r="C11" s="193"/>
      <c r="D11" s="247"/>
      <c r="E11" s="194"/>
      <c r="F11" s="194"/>
      <c r="G11" s="194"/>
      <c r="H11" s="194"/>
      <c r="I11" s="195"/>
      <c r="J11" s="196"/>
      <c r="K11" s="197"/>
      <c r="L11" s="198"/>
      <c r="M11" s="199"/>
      <c r="N11" s="200"/>
      <c r="O11" s="200"/>
    </row>
    <row r="12" spans="1:15" s="207" customFormat="1" ht="15" customHeight="1" thickBot="1" x14ac:dyDescent="0.3">
      <c r="A12" s="201" t="s">
        <v>0</v>
      </c>
      <c r="B12" s="201"/>
      <c r="C12" s="202"/>
      <c r="D12" s="202">
        <f t="shared" ref="D12:O12" si="0">SUM(D10:D11)</f>
        <v>0</v>
      </c>
      <c r="E12" s="202">
        <f t="shared" si="0"/>
        <v>0</v>
      </c>
      <c r="F12" s="202">
        <f t="shared" si="0"/>
        <v>0</v>
      </c>
      <c r="G12" s="202">
        <f t="shared" si="0"/>
        <v>0</v>
      </c>
      <c r="H12" s="202">
        <f t="shared" si="0"/>
        <v>0</v>
      </c>
      <c r="I12" s="202">
        <f t="shared" si="0"/>
        <v>0</v>
      </c>
      <c r="J12" s="203">
        <f t="shared" si="0"/>
        <v>0</v>
      </c>
      <c r="K12" s="204">
        <f t="shared" si="0"/>
        <v>0</v>
      </c>
      <c r="L12" s="205">
        <f t="shared" si="0"/>
        <v>0</v>
      </c>
      <c r="M12" s="204">
        <f t="shared" si="0"/>
        <v>0</v>
      </c>
      <c r="N12" s="206">
        <f t="shared" si="0"/>
        <v>0</v>
      </c>
      <c r="O12" s="206">
        <f t="shared" si="0"/>
        <v>0</v>
      </c>
    </row>
    <row r="13" spans="1:15" s="211" customFormat="1" ht="15.75" x14ac:dyDescent="0.25">
      <c r="A13" s="208"/>
      <c r="B13" s="208"/>
      <c r="C13" s="209"/>
      <c r="D13" s="208"/>
      <c r="E13" s="208"/>
      <c r="F13" s="208"/>
      <c r="G13" s="208"/>
      <c r="H13" s="208"/>
      <c r="I13" s="208"/>
      <c r="J13" s="208"/>
      <c r="K13" s="208"/>
      <c r="L13" s="208"/>
      <c r="M13" s="210"/>
      <c r="N13" s="210"/>
      <c r="O13" s="210"/>
    </row>
    <row r="14" spans="1:15" s="211" customFormat="1" ht="16.5" thickBot="1" x14ac:dyDescent="0.3">
      <c r="A14" s="212" t="s">
        <v>135</v>
      </c>
      <c r="B14" s="208"/>
      <c r="C14" s="209"/>
      <c r="D14" s="208"/>
      <c r="E14" s="208"/>
      <c r="F14" s="208"/>
      <c r="G14" s="208"/>
      <c r="H14" s="208"/>
      <c r="I14" s="208"/>
      <c r="J14" s="208"/>
      <c r="K14" s="208"/>
      <c r="L14" s="208"/>
      <c r="M14" s="210"/>
      <c r="N14" s="210"/>
      <c r="O14" s="210"/>
    </row>
    <row r="15" spans="1:15" s="53" customFormat="1" ht="63.75" x14ac:dyDescent="0.25">
      <c r="A15" s="179" t="s">
        <v>134</v>
      </c>
      <c r="B15" s="180" t="s">
        <v>359</v>
      </c>
      <c r="C15" s="180" t="s">
        <v>360</v>
      </c>
      <c r="D15" s="213" t="s">
        <v>361</v>
      </c>
      <c r="E15" s="184" t="s">
        <v>362</v>
      </c>
      <c r="F15" s="184" t="s">
        <v>363</v>
      </c>
      <c r="G15" s="184" t="s">
        <v>364</v>
      </c>
      <c r="H15" s="184" t="s">
        <v>365</v>
      </c>
      <c r="I15" s="180" t="s">
        <v>366</v>
      </c>
      <c r="J15" s="181" t="s">
        <v>367</v>
      </c>
      <c r="K15" s="185" t="s">
        <v>368</v>
      </c>
      <c r="L15" s="186" t="s">
        <v>369</v>
      </c>
      <c r="M15" s="185" t="s">
        <v>370</v>
      </c>
      <c r="N15" s="52" t="s">
        <v>371</v>
      </c>
      <c r="O15" s="52" t="s">
        <v>372</v>
      </c>
    </row>
    <row r="16" spans="1:15" s="53" customFormat="1" x14ac:dyDescent="0.25">
      <c r="A16" s="179"/>
      <c r="B16" s="180"/>
      <c r="C16" s="180"/>
      <c r="D16" s="214">
        <v>1974</v>
      </c>
      <c r="E16" s="188">
        <v>400</v>
      </c>
      <c r="F16" s="189">
        <v>4.0000000000000001E-3</v>
      </c>
      <c r="G16" s="188">
        <v>7</v>
      </c>
      <c r="H16" s="188">
        <v>120</v>
      </c>
      <c r="I16" s="180"/>
      <c r="J16" s="181"/>
      <c r="K16" s="190"/>
      <c r="L16" s="186"/>
      <c r="M16" s="190"/>
      <c r="N16" s="52"/>
      <c r="O16" s="52"/>
    </row>
    <row r="17" spans="1:15" s="53" customFormat="1" ht="15" customHeight="1" x14ac:dyDescent="0.25">
      <c r="A17" s="191"/>
      <c r="B17" s="192"/>
      <c r="C17" s="193"/>
      <c r="D17" s="194"/>
      <c r="E17" s="194"/>
      <c r="F17" s="194"/>
      <c r="G17" s="194"/>
      <c r="H17" s="194"/>
      <c r="I17" s="195"/>
      <c r="J17" s="196"/>
      <c r="K17" s="197"/>
      <c r="L17" s="198"/>
      <c r="M17" s="199"/>
      <c r="N17" s="200"/>
      <c r="O17" s="200"/>
    </row>
    <row r="18" spans="1:15" s="53" customFormat="1" ht="15" customHeight="1" x14ac:dyDescent="0.25">
      <c r="A18" s="191"/>
      <c r="B18" s="192"/>
      <c r="C18" s="193"/>
      <c r="D18" s="194"/>
      <c r="E18" s="194"/>
      <c r="F18" s="194"/>
      <c r="G18" s="194"/>
      <c r="H18" s="194"/>
      <c r="I18" s="195"/>
      <c r="J18" s="196"/>
      <c r="K18" s="197"/>
      <c r="L18" s="198"/>
      <c r="M18" s="199"/>
      <c r="N18" s="200"/>
      <c r="O18" s="200"/>
    </row>
    <row r="19" spans="1:15" s="207" customFormat="1" ht="15" customHeight="1" thickBot="1" x14ac:dyDescent="0.3">
      <c r="A19" s="201" t="s">
        <v>0</v>
      </c>
      <c r="B19" s="201"/>
      <c r="C19" s="202"/>
      <c r="D19" s="202">
        <f t="shared" ref="D19:O19" si="1">SUM(D17:D18)</f>
        <v>0</v>
      </c>
      <c r="E19" s="202">
        <f t="shared" si="1"/>
        <v>0</v>
      </c>
      <c r="F19" s="202">
        <f t="shared" si="1"/>
        <v>0</v>
      </c>
      <c r="G19" s="202">
        <f t="shared" si="1"/>
        <v>0</v>
      </c>
      <c r="H19" s="202">
        <f t="shared" si="1"/>
        <v>0</v>
      </c>
      <c r="I19" s="202">
        <f t="shared" si="1"/>
        <v>0</v>
      </c>
      <c r="J19" s="203">
        <f t="shared" si="1"/>
        <v>0</v>
      </c>
      <c r="K19" s="204">
        <f t="shared" si="1"/>
        <v>0</v>
      </c>
      <c r="L19" s="205">
        <f t="shared" si="1"/>
        <v>0</v>
      </c>
      <c r="M19" s="204">
        <f t="shared" si="1"/>
        <v>0</v>
      </c>
      <c r="N19" s="206">
        <f t="shared" si="1"/>
        <v>0</v>
      </c>
      <c r="O19" s="206">
        <f t="shared" si="1"/>
        <v>0</v>
      </c>
    </row>
    <row r="22" spans="1:15" s="211" customFormat="1" ht="16.5" thickBot="1" x14ac:dyDescent="0.3">
      <c r="A22" s="212" t="s">
        <v>136</v>
      </c>
      <c r="B22" s="208"/>
      <c r="C22" s="209"/>
      <c r="D22" s="208"/>
      <c r="E22" s="208"/>
      <c r="F22" s="208"/>
      <c r="G22" s="208"/>
      <c r="H22" s="208"/>
      <c r="I22" s="208"/>
      <c r="J22" s="208"/>
      <c r="K22" s="208"/>
      <c r="L22" s="208"/>
      <c r="M22" s="210"/>
      <c r="N22" s="210"/>
      <c r="O22" s="210"/>
    </row>
    <row r="23" spans="1:15" s="53" customFormat="1" ht="63.75" x14ac:dyDescent="0.25">
      <c r="A23" s="179" t="s">
        <v>134</v>
      </c>
      <c r="B23" s="180" t="s">
        <v>359</v>
      </c>
      <c r="C23" s="180" t="s">
        <v>360</v>
      </c>
      <c r="D23" s="213" t="s">
        <v>361</v>
      </c>
      <c r="E23" s="184" t="s">
        <v>362</v>
      </c>
      <c r="F23" s="184" t="s">
        <v>363</v>
      </c>
      <c r="G23" s="184" t="s">
        <v>364</v>
      </c>
      <c r="H23" s="184" t="s">
        <v>365</v>
      </c>
      <c r="I23" s="180" t="s">
        <v>366</v>
      </c>
      <c r="J23" s="181" t="s">
        <v>367</v>
      </c>
      <c r="K23" s="185" t="s">
        <v>368</v>
      </c>
      <c r="L23" s="186" t="s">
        <v>369</v>
      </c>
      <c r="M23" s="185" t="s">
        <v>370</v>
      </c>
      <c r="N23" s="52" t="s">
        <v>371</v>
      </c>
      <c r="O23" s="52" t="s">
        <v>372</v>
      </c>
    </row>
    <row r="24" spans="1:15" s="53" customFormat="1" x14ac:dyDescent="0.25">
      <c r="A24" s="179"/>
      <c r="B24" s="180"/>
      <c r="C24" s="180"/>
      <c r="D24" s="214">
        <v>1974</v>
      </c>
      <c r="E24" s="188">
        <v>400</v>
      </c>
      <c r="F24" s="189">
        <v>4.0000000000000001E-3</v>
      </c>
      <c r="G24" s="188">
        <v>7</v>
      </c>
      <c r="H24" s="188">
        <v>120</v>
      </c>
      <c r="I24" s="180"/>
      <c r="J24" s="181"/>
      <c r="K24" s="190"/>
      <c r="L24" s="186"/>
      <c r="M24" s="190"/>
      <c r="N24" s="52"/>
      <c r="O24" s="52"/>
    </row>
    <row r="25" spans="1:15" s="53" customFormat="1" ht="15" customHeight="1" x14ac:dyDescent="0.25">
      <c r="A25" s="191"/>
      <c r="B25" s="192"/>
      <c r="C25" s="193"/>
      <c r="D25" s="194"/>
      <c r="E25" s="194"/>
      <c r="F25" s="194"/>
      <c r="G25" s="194"/>
      <c r="H25" s="194"/>
      <c r="I25" s="195"/>
      <c r="J25" s="196"/>
      <c r="K25" s="197"/>
      <c r="L25" s="198"/>
      <c r="M25" s="199"/>
      <c r="N25" s="200"/>
      <c r="O25" s="200"/>
    </row>
    <row r="26" spans="1:15" s="53" customFormat="1" ht="15" customHeight="1" x14ac:dyDescent="0.25">
      <c r="A26" s="191"/>
      <c r="B26" s="192"/>
      <c r="C26" s="193"/>
      <c r="D26" s="194"/>
      <c r="E26" s="194"/>
      <c r="F26" s="194"/>
      <c r="G26" s="194"/>
      <c r="H26" s="194"/>
      <c r="I26" s="195"/>
      <c r="J26" s="196"/>
      <c r="K26" s="197"/>
      <c r="L26" s="198"/>
      <c r="M26" s="199"/>
      <c r="N26" s="200"/>
      <c r="O26" s="200"/>
    </row>
    <row r="27" spans="1:15" s="207" customFormat="1" ht="15" customHeight="1" thickBot="1" x14ac:dyDescent="0.3">
      <c r="A27" s="201" t="s">
        <v>0</v>
      </c>
      <c r="B27" s="201"/>
      <c r="C27" s="202"/>
      <c r="D27" s="202">
        <f t="shared" ref="D27:O27" si="2">SUM(D25:D26)</f>
        <v>0</v>
      </c>
      <c r="E27" s="202">
        <f t="shared" si="2"/>
        <v>0</v>
      </c>
      <c r="F27" s="202">
        <f t="shared" si="2"/>
        <v>0</v>
      </c>
      <c r="G27" s="202">
        <f t="shared" si="2"/>
        <v>0</v>
      </c>
      <c r="H27" s="202">
        <f t="shared" si="2"/>
        <v>0</v>
      </c>
      <c r="I27" s="202">
        <f t="shared" si="2"/>
        <v>0</v>
      </c>
      <c r="J27" s="203">
        <f t="shared" si="2"/>
        <v>0</v>
      </c>
      <c r="K27" s="204">
        <f t="shared" si="2"/>
        <v>0</v>
      </c>
      <c r="L27" s="205">
        <f t="shared" si="2"/>
        <v>0</v>
      </c>
      <c r="M27" s="204">
        <f t="shared" si="2"/>
        <v>0</v>
      </c>
      <c r="N27" s="215">
        <f t="shared" si="2"/>
        <v>0</v>
      </c>
      <c r="O27" s="215">
        <f t="shared" si="2"/>
        <v>0</v>
      </c>
    </row>
    <row r="28" spans="1:15" s="219" customFormat="1" ht="15" customHeight="1" x14ac:dyDescent="0.25">
      <c r="A28" s="216"/>
      <c r="B28" s="216"/>
      <c r="C28" s="217"/>
      <c r="D28" s="217"/>
      <c r="E28" s="217"/>
      <c r="F28" s="217"/>
      <c r="G28" s="217"/>
      <c r="H28" s="217"/>
      <c r="I28" s="217"/>
      <c r="J28" s="217"/>
      <c r="K28" s="218"/>
      <c r="L28" s="218"/>
      <c r="M28" s="218"/>
      <c r="N28" s="217"/>
      <c r="O28" s="217"/>
    </row>
    <row r="29" spans="1:15" s="219" customFormat="1" ht="15" customHeight="1" x14ac:dyDescent="0.25">
      <c r="A29" s="216"/>
      <c r="B29" s="216"/>
      <c r="C29" s="217"/>
      <c r="D29" s="217"/>
      <c r="E29" s="217"/>
      <c r="F29" s="217"/>
      <c r="G29" s="217"/>
      <c r="H29" s="217"/>
      <c r="I29" s="217"/>
      <c r="J29" s="217"/>
      <c r="K29" s="218"/>
      <c r="L29" s="218"/>
      <c r="M29" s="218"/>
      <c r="N29" s="217"/>
      <c r="O29" s="217"/>
    </row>
    <row r="30" spans="1:15" s="211" customFormat="1" ht="16.5" thickBot="1" x14ac:dyDescent="0.3">
      <c r="A30" s="212" t="s">
        <v>137</v>
      </c>
      <c r="B30" s="208"/>
      <c r="C30" s="209"/>
      <c r="D30" s="208"/>
      <c r="E30" s="208"/>
      <c r="F30" s="208"/>
      <c r="G30" s="208"/>
      <c r="H30" s="208"/>
      <c r="I30" s="208"/>
      <c r="J30" s="208"/>
      <c r="K30" s="208"/>
      <c r="L30" s="208"/>
      <c r="M30" s="210"/>
      <c r="N30" s="210"/>
      <c r="O30" s="210"/>
    </row>
    <row r="31" spans="1:15" s="53" customFormat="1" ht="63.75" x14ac:dyDescent="0.25">
      <c r="A31" s="179" t="s">
        <v>134</v>
      </c>
      <c r="B31" s="180" t="s">
        <v>359</v>
      </c>
      <c r="C31" s="180" t="s">
        <v>360</v>
      </c>
      <c r="D31" s="213" t="s">
        <v>361</v>
      </c>
      <c r="E31" s="184" t="s">
        <v>362</v>
      </c>
      <c r="F31" s="184" t="s">
        <v>363</v>
      </c>
      <c r="G31" s="184" t="s">
        <v>364</v>
      </c>
      <c r="H31" s="184" t="s">
        <v>365</v>
      </c>
      <c r="I31" s="180" t="s">
        <v>366</v>
      </c>
      <c r="J31" s="181" t="s">
        <v>367</v>
      </c>
      <c r="K31" s="185" t="s">
        <v>368</v>
      </c>
      <c r="L31" s="186" t="s">
        <v>369</v>
      </c>
      <c r="M31" s="185" t="s">
        <v>370</v>
      </c>
      <c r="N31" s="52" t="s">
        <v>371</v>
      </c>
      <c r="O31" s="52" t="s">
        <v>372</v>
      </c>
    </row>
    <row r="32" spans="1:15" s="53" customFormat="1" x14ac:dyDescent="0.25">
      <c r="A32" s="179"/>
      <c r="B32" s="180"/>
      <c r="C32" s="180"/>
      <c r="D32" s="214">
        <v>1974</v>
      </c>
      <c r="E32" s="188">
        <v>400</v>
      </c>
      <c r="F32" s="189">
        <v>4.0000000000000001E-3</v>
      </c>
      <c r="G32" s="188">
        <v>7</v>
      </c>
      <c r="H32" s="188">
        <v>120</v>
      </c>
      <c r="I32" s="180"/>
      <c r="J32" s="181"/>
      <c r="K32" s="190"/>
      <c r="L32" s="186"/>
      <c r="M32" s="190"/>
      <c r="N32" s="52"/>
      <c r="O32" s="52"/>
    </row>
    <row r="33" spans="1:15" s="53" customFormat="1" ht="15" customHeight="1" x14ac:dyDescent="0.25">
      <c r="A33" s="191"/>
      <c r="B33" s="192"/>
      <c r="C33" s="193"/>
      <c r="D33" s="194"/>
      <c r="E33" s="194"/>
      <c r="F33" s="194"/>
      <c r="G33" s="194"/>
      <c r="H33" s="194"/>
      <c r="I33" s="195"/>
      <c r="J33" s="196"/>
      <c r="K33" s="197"/>
      <c r="L33" s="198"/>
      <c r="M33" s="199"/>
      <c r="N33" s="200"/>
      <c r="O33" s="200"/>
    </row>
    <row r="34" spans="1:15" s="53" customFormat="1" ht="15" customHeight="1" x14ac:dyDescent="0.25">
      <c r="A34" s="191"/>
      <c r="B34" s="192"/>
      <c r="C34" s="193"/>
      <c r="D34" s="194"/>
      <c r="E34" s="194"/>
      <c r="F34" s="194"/>
      <c r="G34" s="194"/>
      <c r="H34" s="194"/>
      <c r="I34" s="195"/>
      <c r="J34" s="196"/>
      <c r="K34" s="197"/>
      <c r="L34" s="198"/>
      <c r="M34" s="199"/>
      <c r="N34" s="200"/>
      <c r="O34" s="200"/>
    </row>
    <row r="35" spans="1:15" s="207" customFormat="1" ht="15" customHeight="1" thickBot="1" x14ac:dyDescent="0.3">
      <c r="A35" s="201" t="s">
        <v>0</v>
      </c>
      <c r="B35" s="201"/>
      <c r="C35" s="202"/>
      <c r="D35" s="202">
        <f t="shared" ref="D35:O35" si="3">SUM(D33:D34)</f>
        <v>0</v>
      </c>
      <c r="E35" s="202">
        <f t="shared" si="3"/>
        <v>0</v>
      </c>
      <c r="F35" s="202">
        <f t="shared" si="3"/>
        <v>0</v>
      </c>
      <c r="G35" s="202">
        <f t="shared" si="3"/>
        <v>0</v>
      </c>
      <c r="H35" s="202">
        <f t="shared" si="3"/>
        <v>0</v>
      </c>
      <c r="I35" s="202">
        <f t="shared" si="3"/>
        <v>0</v>
      </c>
      <c r="J35" s="203">
        <f t="shared" si="3"/>
        <v>0</v>
      </c>
      <c r="K35" s="204">
        <f t="shared" si="3"/>
        <v>0</v>
      </c>
      <c r="L35" s="205">
        <f t="shared" si="3"/>
        <v>0</v>
      </c>
      <c r="M35" s="204">
        <f t="shared" si="3"/>
        <v>0</v>
      </c>
      <c r="N35" s="215">
        <f t="shared" si="3"/>
        <v>0</v>
      </c>
      <c r="O35" s="215">
        <f t="shared" si="3"/>
        <v>0</v>
      </c>
    </row>
    <row r="36" spans="1:15" s="219" customFormat="1" ht="15" customHeight="1" x14ac:dyDescent="0.25">
      <c r="A36" s="216"/>
      <c r="B36" s="216"/>
      <c r="C36" s="217"/>
      <c r="D36" s="217"/>
      <c r="E36" s="217"/>
      <c r="F36" s="217"/>
      <c r="G36" s="217"/>
      <c r="H36" s="217"/>
      <c r="I36" s="217"/>
      <c r="J36" s="217"/>
      <c r="K36" s="218"/>
      <c r="L36" s="218"/>
      <c r="M36" s="218"/>
      <c r="N36" s="217"/>
      <c r="O36" s="217"/>
    </row>
    <row r="37" spans="1:15" s="219" customFormat="1" ht="15" customHeight="1" x14ac:dyDescent="0.25">
      <c r="A37" s="216"/>
      <c r="B37" s="216"/>
      <c r="C37" s="217"/>
      <c r="D37" s="217"/>
      <c r="E37" s="217"/>
      <c r="F37" s="217"/>
      <c r="G37" s="217"/>
      <c r="H37" s="217"/>
      <c r="I37" s="217"/>
      <c r="J37" s="217"/>
      <c r="K37" s="218"/>
      <c r="L37" s="218"/>
      <c r="M37" s="218"/>
      <c r="N37" s="217"/>
      <c r="O37" s="217"/>
    </row>
    <row r="38" spans="1:15" ht="13.5" thickBot="1" x14ac:dyDescent="0.25">
      <c r="A38" s="54" t="s">
        <v>138</v>
      </c>
    </row>
    <row r="39" spans="1:15" s="53" customFormat="1" ht="63.75" x14ac:dyDescent="0.25">
      <c r="A39" s="179" t="s">
        <v>134</v>
      </c>
      <c r="B39" s="180" t="s">
        <v>359</v>
      </c>
      <c r="C39" s="180" t="s">
        <v>360</v>
      </c>
      <c r="D39" s="183" t="s">
        <v>361</v>
      </c>
      <c r="E39" s="184" t="s">
        <v>362</v>
      </c>
      <c r="F39" s="184" t="s">
        <v>363</v>
      </c>
      <c r="G39" s="184" t="s">
        <v>364</v>
      </c>
      <c r="H39" s="184" t="s">
        <v>365</v>
      </c>
      <c r="I39" s="180" t="s">
        <v>366</v>
      </c>
      <c r="J39" s="181" t="s">
        <v>367</v>
      </c>
      <c r="K39" s="185" t="s">
        <v>368</v>
      </c>
      <c r="L39" s="186" t="s">
        <v>369</v>
      </c>
      <c r="M39" s="185" t="s">
        <v>370</v>
      </c>
      <c r="N39" s="52" t="s">
        <v>371</v>
      </c>
      <c r="O39" s="52" t="s">
        <v>372</v>
      </c>
    </row>
    <row r="40" spans="1:15" s="53" customFormat="1" x14ac:dyDescent="0.25">
      <c r="A40" s="179"/>
      <c r="B40" s="180"/>
      <c r="C40" s="180"/>
      <c r="D40" s="187">
        <v>1974</v>
      </c>
      <c r="E40" s="188">
        <v>400</v>
      </c>
      <c r="F40" s="189">
        <v>4.0000000000000001E-3</v>
      </c>
      <c r="G40" s="188">
        <v>7</v>
      </c>
      <c r="H40" s="188">
        <v>120</v>
      </c>
      <c r="I40" s="180"/>
      <c r="J40" s="181"/>
      <c r="K40" s="190"/>
      <c r="L40" s="186"/>
      <c r="M40" s="190"/>
      <c r="N40" s="52"/>
      <c r="O40" s="52"/>
    </row>
    <row r="41" spans="1:15" s="53" customFormat="1" ht="15" customHeight="1" x14ac:dyDescent="0.25">
      <c r="A41" s="220"/>
      <c r="B41" s="192"/>
      <c r="C41" s="193"/>
      <c r="D41" s="194"/>
      <c r="E41" s="194"/>
      <c r="F41" s="194"/>
      <c r="G41" s="194"/>
      <c r="H41" s="194"/>
      <c r="I41" s="195"/>
      <c r="J41" s="196"/>
      <c r="K41" s="197"/>
      <c r="L41" s="198"/>
      <c r="M41" s="199"/>
      <c r="N41" s="200"/>
      <c r="O41" s="200"/>
    </row>
    <row r="42" spans="1:15" s="53" customFormat="1" x14ac:dyDescent="0.25">
      <c r="A42" s="220"/>
      <c r="B42" s="192"/>
      <c r="C42" s="193"/>
      <c r="D42" s="194"/>
      <c r="E42" s="194"/>
      <c r="F42" s="194"/>
      <c r="G42" s="194"/>
      <c r="H42" s="194"/>
      <c r="I42" s="195"/>
      <c r="J42" s="196"/>
      <c r="K42" s="197"/>
      <c r="L42" s="198"/>
      <c r="M42" s="199"/>
      <c r="N42" s="200"/>
      <c r="O42" s="200"/>
    </row>
    <row r="43" spans="1:15" s="207" customFormat="1" ht="15" customHeight="1" thickBot="1" x14ac:dyDescent="0.3">
      <c r="A43" s="201" t="s">
        <v>0</v>
      </c>
      <c r="B43" s="201"/>
      <c r="C43" s="202"/>
      <c r="D43" s="202">
        <f t="shared" ref="D43:O43" si="4">SUM(D41:D42)</f>
        <v>0</v>
      </c>
      <c r="E43" s="202">
        <f t="shared" si="4"/>
        <v>0</v>
      </c>
      <c r="F43" s="202">
        <f t="shared" si="4"/>
        <v>0</v>
      </c>
      <c r="G43" s="202">
        <f t="shared" si="4"/>
        <v>0</v>
      </c>
      <c r="H43" s="202">
        <f t="shared" si="4"/>
        <v>0</v>
      </c>
      <c r="I43" s="202">
        <f t="shared" si="4"/>
        <v>0</v>
      </c>
      <c r="J43" s="203">
        <f t="shared" si="4"/>
        <v>0</v>
      </c>
      <c r="K43" s="204">
        <f t="shared" si="4"/>
        <v>0</v>
      </c>
      <c r="L43" s="205">
        <f t="shared" si="4"/>
        <v>0</v>
      </c>
      <c r="M43" s="204">
        <f t="shared" si="4"/>
        <v>0</v>
      </c>
      <c r="N43" s="215">
        <f t="shared" si="4"/>
        <v>0</v>
      </c>
      <c r="O43" s="215">
        <f t="shared" si="4"/>
        <v>0</v>
      </c>
    </row>
    <row r="46" spans="1:15" ht="13.5" thickBot="1" x14ac:dyDescent="0.25">
      <c r="A46" s="54" t="s">
        <v>139</v>
      </c>
    </row>
    <row r="47" spans="1:15" s="53" customFormat="1" ht="63.75" x14ac:dyDescent="0.25">
      <c r="A47" s="179" t="s">
        <v>134</v>
      </c>
      <c r="B47" s="180" t="s">
        <v>359</v>
      </c>
      <c r="C47" s="180" t="s">
        <v>360</v>
      </c>
      <c r="D47" s="183" t="s">
        <v>361</v>
      </c>
      <c r="E47" s="184" t="s">
        <v>362</v>
      </c>
      <c r="F47" s="184" t="s">
        <v>363</v>
      </c>
      <c r="G47" s="184" t="s">
        <v>364</v>
      </c>
      <c r="H47" s="184" t="s">
        <v>365</v>
      </c>
      <c r="I47" s="180" t="s">
        <v>366</v>
      </c>
      <c r="J47" s="181" t="s">
        <v>367</v>
      </c>
      <c r="K47" s="185" t="s">
        <v>368</v>
      </c>
      <c r="L47" s="186" t="s">
        <v>369</v>
      </c>
      <c r="M47" s="185" t="s">
        <v>370</v>
      </c>
      <c r="N47" s="52" t="s">
        <v>371</v>
      </c>
      <c r="O47" s="52" t="s">
        <v>372</v>
      </c>
    </row>
    <row r="48" spans="1:15" s="53" customFormat="1" x14ac:dyDescent="0.25">
      <c r="A48" s="179"/>
      <c r="B48" s="180"/>
      <c r="C48" s="180"/>
      <c r="D48" s="187">
        <v>1974</v>
      </c>
      <c r="E48" s="188">
        <v>400</v>
      </c>
      <c r="F48" s="189">
        <v>4.0000000000000001E-3</v>
      </c>
      <c r="G48" s="188">
        <v>7</v>
      </c>
      <c r="H48" s="188">
        <v>120</v>
      </c>
      <c r="I48" s="180"/>
      <c r="J48" s="181"/>
      <c r="K48" s="190"/>
      <c r="L48" s="186"/>
      <c r="M48" s="190"/>
      <c r="N48" s="52"/>
      <c r="O48" s="52"/>
    </row>
    <row r="49" spans="1:15" s="53" customFormat="1" ht="15" customHeight="1" x14ac:dyDescent="0.25">
      <c r="A49" s="220"/>
      <c r="B49" s="192"/>
      <c r="C49" s="193"/>
      <c r="D49" s="194"/>
      <c r="E49" s="194"/>
      <c r="F49" s="194"/>
      <c r="G49" s="194"/>
      <c r="H49" s="194"/>
      <c r="I49" s="195"/>
      <c r="J49" s="196"/>
      <c r="K49" s="197"/>
      <c r="L49" s="198"/>
      <c r="M49" s="199"/>
      <c r="N49" s="200"/>
      <c r="O49" s="200"/>
    </row>
    <row r="50" spans="1:15" s="53" customFormat="1" x14ac:dyDescent="0.25">
      <c r="A50" s="220"/>
      <c r="B50" s="192"/>
      <c r="C50" s="193"/>
      <c r="D50" s="194"/>
      <c r="E50" s="194"/>
      <c r="F50" s="194"/>
      <c r="G50" s="194"/>
      <c r="H50" s="194"/>
      <c r="I50" s="195"/>
      <c r="J50" s="196"/>
      <c r="K50" s="197"/>
      <c r="L50" s="198"/>
      <c r="M50" s="199"/>
      <c r="N50" s="200"/>
      <c r="O50" s="200"/>
    </row>
    <row r="51" spans="1:15" s="207" customFormat="1" ht="15" customHeight="1" thickBot="1" x14ac:dyDescent="0.3">
      <c r="A51" s="201" t="s">
        <v>0</v>
      </c>
      <c r="B51" s="201"/>
      <c r="C51" s="202"/>
      <c r="D51" s="202">
        <f t="shared" ref="D51:O51" si="5">SUM(D49:D50)</f>
        <v>0</v>
      </c>
      <c r="E51" s="202">
        <f t="shared" si="5"/>
        <v>0</v>
      </c>
      <c r="F51" s="202">
        <f t="shared" si="5"/>
        <v>0</v>
      </c>
      <c r="G51" s="202">
        <f t="shared" si="5"/>
        <v>0</v>
      </c>
      <c r="H51" s="202">
        <f t="shared" si="5"/>
        <v>0</v>
      </c>
      <c r="I51" s="202">
        <f t="shared" si="5"/>
        <v>0</v>
      </c>
      <c r="J51" s="203">
        <f t="shared" si="5"/>
        <v>0</v>
      </c>
      <c r="K51" s="204">
        <f t="shared" si="5"/>
        <v>0</v>
      </c>
      <c r="L51" s="205">
        <f t="shared" si="5"/>
        <v>0</v>
      </c>
      <c r="M51" s="204">
        <f t="shared" si="5"/>
        <v>0</v>
      </c>
      <c r="N51" s="215">
        <f t="shared" si="5"/>
        <v>0</v>
      </c>
      <c r="O51" s="215">
        <f t="shared" si="5"/>
        <v>0</v>
      </c>
    </row>
    <row r="54" spans="1:15" ht="13.5" thickBot="1" x14ac:dyDescent="0.25">
      <c r="A54" s="54" t="s">
        <v>140</v>
      </c>
    </row>
    <row r="55" spans="1:15" s="53" customFormat="1" ht="63.75" x14ac:dyDescent="0.25">
      <c r="A55" s="179" t="s">
        <v>134</v>
      </c>
      <c r="B55" s="180" t="s">
        <v>359</v>
      </c>
      <c r="C55" s="180" t="s">
        <v>360</v>
      </c>
      <c r="D55" s="183" t="s">
        <v>361</v>
      </c>
      <c r="E55" s="184" t="s">
        <v>362</v>
      </c>
      <c r="F55" s="184" t="s">
        <v>363</v>
      </c>
      <c r="G55" s="184" t="s">
        <v>364</v>
      </c>
      <c r="H55" s="184" t="s">
        <v>365</v>
      </c>
      <c r="I55" s="180" t="s">
        <v>366</v>
      </c>
      <c r="J55" s="181" t="s">
        <v>367</v>
      </c>
      <c r="K55" s="185" t="s">
        <v>368</v>
      </c>
      <c r="L55" s="186" t="s">
        <v>369</v>
      </c>
      <c r="M55" s="185" t="s">
        <v>370</v>
      </c>
      <c r="N55" s="52" t="s">
        <v>371</v>
      </c>
      <c r="O55" s="52" t="s">
        <v>372</v>
      </c>
    </row>
    <row r="56" spans="1:15" s="53" customFormat="1" x14ac:dyDescent="0.25">
      <c r="A56" s="179"/>
      <c r="B56" s="180"/>
      <c r="C56" s="180"/>
      <c r="D56" s="187">
        <v>1974</v>
      </c>
      <c r="E56" s="188">
        <v>400</v>
      </c>
      <c r="F56" s="189">
        <v>4.0000000000000001E-3</v>
      </c>
      <c r="G56" s="188">
        <v>7</v>
      </c>
      <c r="H56" s="188">
        <v>120</v>
      </c>
      <c r="I56" s="180"/>
      <c r="J56" s="181"/>
      <c r="K56" s="190"/>
      <c r="L56" s="186"/>
      <c r="M56" s="190"/>
      <c r="N56" s="52"/>
      <c r="O56" s="52"/>
    </row>
    <row r="57" spans="1:15" s="53" customFormat="1" ht="15" customHeight="1" x14ac:dyDescent="0.25">
      <c r="A57" s="220"/>
      <c r="B57" s="192"/>
      <c r="C57" s="193"/>
      <c r="D57" s="194"/>
      <c r="E57" s="194"/>
      <c r="F57" s="194"/>
      <c r="G57" s="194"/>
      <c r="H57" s="194"/>
      <c r="I57" s="195"/>
      <c r="J57" s="196"/>
      <c r="K57" s="197"/>
      <c r="L57" s="198"/>
      <c r="M57" s="199"/>
      <c r="N57" s="200"/>
      <c r="O57" s="200"/>
    </row>
    <row r="58" spans="1:15" s="53" customFormat="1" x14ac:dyDescent="0.25">
      <c r="A58" s="220"/>
      <c r="B58" s="192"/>
      <c r="C58" s="193"/>
      <c r="D58" s="194"/>
      <c r="E58" s="194"/>
      <c r="F58" s="194"/>
      <c r="G58" s="194"/>
      <c r="H58" s="194"/>
      <c r="I58" s="195"/>
      <c r="J58" s="196"/>
      <c r="K58" s="197"/>
      <c r="L58" s="198"/>
      <c r="M58" s="199"/>
      <c r="N58" s="200"/>
      <c r="O58" s="200"/>
    </row>
    <row r="59" spans="1:15" s="207" customFormat="1" ht="15" customHeight="1" thickBot="1" x14ac:dyDescent="0.3">
      <c r="A59" s="201" t="s">
        <v>0</v>
      </c>
      <c r="B59" s="201"/>
      <c r="C59" s="202"/>
      <c r="D59" s="202">
        <f t="shared" ref="D59:O59" si="6">SUM(D57:D58)</f>
        <v>0</v>
      </c>
      <c r="E59" s="202">
        <f t="shared" si="6"/>
        <v>0</v>
      </c>
      <c r="F59" s="202">
        <f t="shared" si="6"/>
        <v>0</v>
      </c>
      <c r="G59" s="202">
        <f t="shared" si="6"/>
        <v>0</v>
      </c>
      <c r="H59" s="202">
        <f t="shared" si="6"/>
        <v>0</v>
      </c>
      <c r="I59" s="202">
        <f t="shared" si="6"/>
        <v>0</v>
      </c>
      <c r="J59" s="203">
        <f t="shared" si="6"/>
        <v>0</v>
      </c>
      <c r="K59" s="204">
        <f t="shared" si="6"/>
        <v>0</v>
      </c>
      <c r="L59" s="205">
        <f t="shared" si="6"/>
        <v>0</v>
      </c>
      <c r="M59" s="204">
        <f t="shared" si="6"/>
        <v>0</v>
      </c>
      <c r="N59" s="215">
        <f t="shared" si="6"/>
        <v>0</v>
      </c>
      <c r="O59" s="215">
        <f t="shared" si="6"/>
        <v>0</v>
      </c>
    </row>
    <row r="61" spans="1:15" s="211" customFormat="1" ht="16.5" thickBot="1" x14ac:dyDescent="0.3">
      <c r="A61" s="212" t="s">
        <v>141</v>
      </c>
      <c r="B61" s="208"/>
      <c r="C61" s="209"/>
      <c r="D61" s="208"/>
      <c r="E61" s="208"/>
      <c r="F61" s="208"/>
      <c r="G61" s="208"/>
      <c r="H61" s="208"/>
      <c r="I61" s="208"/>
      <c r="J61" s="208"/>
      <c r="K61" s="208"/>
      <c r="L61" s="208"/>
      <c r="M61" s="210"/>
      <c r="N61" s="210"/>
      <c r="O61" s="210"/>
    </row>
    <row r="62" spans="1:15" s="53" customFormat="1" ht="63.75" x14ac:dyDescent="0.25">
      <c r="A62" s="179" t="s">
        <v>134</v>
      </c>
      <c r="B62" s="180" t="s">
        <v>359</v>
      </c>
      <c r="C62" s="180" t="s">
        <v>360</v>
      </c>
      <c r="D62" s="183" t="s">
        <v>361</v>
      </c>
      <c r="E62" s="184" t="s">
        <v>362</v>
      </c>
      <c r="F62" s="184" t="s">
        <v>363</v>
      </c>
      <c r="G62" s="184" t="s">
        <v>364</v>
      </c>
      <c r="H62" s="184" t="s">
        <v>365</v>
      </c>
      <c r="I62" s="180" t="s">
        <v>366</v>
      </c>
      <c r="J62" s="181" t="s">
        <v>367</v>
      </c>
      <c r="K62" s="185" t="s">
        <v>368</v>
      </c>
      <c r="L62" s="186" t="s">
        <v>369</v>
      </c>
      <c r="M62" s="185" t="s">
        <v>370</v>
      </c>
      <c r="N62" s="52" t="s">
        <v>371</v>
      </c>
      <c r="O62" s="52" t="s">
        <v>372</v>
      </c>
    </row>
    <row r="63" spans="1:15" s="53" customFormat="1" x14ac:dyDescent="0.25">
      <c r="A63" s="179"/>
      <c r="B63" s="180"/>
      <c r="C63" s="180"/>
      <c r="D63" s="187">
        <v>1974</v>
      </c>
      <c r="E63" s="188">
        <v>400</v>
      </c>
      <c r="F63" s="189">
        <v>4.0000000000000001E-3</v>
      </c>
      <c r="G63" s="188">
        <v>7</v>
      </c>
      <c r="H63" s="188">
        <v>120</v>
      </c>
      <c r="I63" s="180"/>
      <c r="J63" s="181"/>
      <c r="K63" s="190"/>
      <c r="L63" s="186"/>
      <c r="M63" s="190"/>
      <c r="N63" s="52"/>
      <c r="O63" s="52"/>
    </row>
    <row r="64" spans="1:15" s="53" customFormat="1" x14ac:dyDescent="0.25">
      <c r="A64" s="191"/>
      <c r="B64" s="192"/>
      <c r="C64" s="193"/>
      <c r="D64" s="194"/>
      <c r="E64" s="194"/>
      <c r="F64" s="194"/>
      <c r="G64" s="194"/>
      <c r="H64" s="194"/>
      <c r="I64" s="195"/>
      <c r="J64" s="196"/>
      <c r="K64" s="197"/>
      <c r="L64" s="198"/>
      <c r="M64" s="199"/>
      <c r="N64" s="200"/>
      <c r="O64" s="200"/>
    </row>
    <row r="65" spans="1:15" s="53" customFormat="1" ht="20.25" customHeight="1" x14ac:dyDescent="0.25">
      <c r="A65" s="191"/>
      <c r="B65" s="192"/>
      <c r="C65" s="193"/>
      <c r="D65" s="194"/>
      <c r="E65" s="194"/>
      <c r="F65" s="194"/>
      <c r="G65" s="194"/>
      <c r="H65" s="194"/>
      <c r="I65" s="195"/>
      <c r="J65" s="196"/>
      <c r="K65" s="197"/>
      <c r="L65" s="198"/>
      <c r="M65" s="199"/>
      <c r="N65" s="200"/>
      <c r="O65" s="200"/>
    </row>
    <row r="66" spans="1:15" s="53" customFormat="1" ht="20.25" customHeight="1" x14ac:dyDescent="0.25">
      <c r="A66" s="191"/>
      <c r="B66" s="192"/>
      <c r="C66" s="193"/>
      <c r="D66" s="194"/>
      <c r="E66" s="194"/>
      <c r="F66" s="194"/>
      <c r="G66" s="194"/>
      <c r="H66" s="194"/>
      <c r="I66" s="195"/>
      <c r="J66" s="196"/>
      <c r="K66" s="197"/>
      <c r="L66" s="198"/>
      <c r="M66" s="199"/>
      <c r="N66" s="200"/>
      <c r="O66" s="200"/>
    </row>
    <row r="67" spans="1:15" s="207" customFormat="1" ht="15" customHeight="1" thickBot="1" x14ac:dyDescent="0.3">
      <c r="A67" s="201" t="s">
        <v>0</v>
      </c>
      <c r="B67" s="201"/>
      <c r="C67" s="202"/>
      <c r="D67" s="202">
        <f t="shared" ref="D67:O67" si="7">SUM(D64:D66)</f>
        <v>0</v>
      </c>
      <c r="E67" s="202">
        <f t="shared" si="7"/>
        <v>0</v>
      </c>
      <c r="F67" s="202">
        <f t="shared" si="7"/>
        <v>0</v>
      </c>
      <c r="G67" s="202">
        <f t="shared" si="7"/>
        <v>0</v>
      </c>
      <c r="H67" s="202">
        <f t="shared" si="7"/>
        <v>0</v>
      </c>
      <c r="I67" s="202">
        <f t="shared" si="7"/>
        <v>0</v>
      </c>
      <c r="J67" s="203">
        <f t="shared" si="7"/>
        <v>0</v>
      </c>
      <c r="K67" s="204">
        <f t="shared" si="7"/>
        <v>0</v>
      </c>
      <c r="L67" s="205">
        <f t="shared" si="7"/>
        <v>0</v>
      </c>
      <c r="M67" s="204">
        <f t="shared" si="7"/>
        <v>0</v>
      </c>
      <c r="N67" s="215">
        <f t="shared" si="7"/>
        <v>0</v>
      </c>
      <c r="O67" s="215">
        <f t="shared" si="7"/>
        <v>0</v>
      </c>
    </row>
    <row r="69" spans="1:15" s="211" customFormat="1" ht="16.5" thickBot="1" x14ac:dyDescent="0.3">
      <c r="A69" s="212" t="s">
        <v>142</v>
      </c>
      <c r="B69" s="208"/>
      <c r="C69" s="209"/>
      <c r="D69" s="208"/>
      <c r="E69" s="208"/>
      <c r="F69" s="208"/>
      <c r="G69" s="208"/>
      <c r="H69" s="208"/>
      <c r="I69" s="208"/>
      <c r="J69" s="208"/>
      <c r="K69" s="208"/>
      <c r="L69" s="208"/>
      <c r="M69" s="210"/>
      <c r="N69" s="210"/>
      <c r="O69" s="210"/>
    </row>
    <row r="70" spans="1:15" s="53" customFormat="1" ht="63.75" x14ac:dyDescent="0.25">
      <c r="A70" s="179" t="s">
        <v>134</v>
      </c>
      <c r="B70" s="180" t="s">
        <v>359</v>
      </c>
      <c r="C70" s="180" t="s">
        <v>360</v>
      </c>
      <c r="D70" s="183" t="s">
        <v>361</v>
      </c>
      <c r="E70" s="184" t="s">
        <v>362</v>
      </c>
      <c r="F70" s="184" t="s">
        <v>363</v>
      </c>
      <c r="G70" s="184" t="s">
        <v>364</v>
      </c>
      <c r="H70" s="184" t="s">
        <v>365</v>
      </c>
      <c r="I70" s="180" t="s">
        <v>366</v>
      </c>
      <c r="J70" s="181" t="s">
        <v>367</v>
      </c>
      <c r="K70" s="185" t="s">
        <v>368</v>
      </c>
      <c r="L70" s="186" t="s">
        <v>369</v>
      </c>
      <c r="M70" s="185" t="s">
        <v>370</v>
      </c>
      <c r="N70" s="52" t="s">
        <v>371</v>
      </c>
      <c r="O70" s="52" t="s">
        <v>372</v>
      </c>
    </row>
    <row r="71" spans="1:15" s="53" customFormat="1" x14ac:dyDescent="0.25">
      <c r="A71" s="179"/>
      <c r="B71" s="180"/>
      <c r="C71" s="180"/>
      <c r="D71" s="187">
        <v>1974</v>
      </c>
      <c r="E71" s="188">
        <v>400</v>
      </c>
      <c r="F71" s="189">
        <v>4.0000000000000001E-3</v>
      </c>
      <c r="G71" s="188">
        <v>7</v>
      </c>
      <c r="H71" s="188">
        <v>120</v>
      </c>
      <c r="I71" s="180"/>
      <c r="J71" s="181"/>
      <c r="K71" s="190"/>
      <c r="L71" s="186"/>
      <c r="M71" s="190"/>
      <c r="N71" s="52"/>
      <c r="O71" s="52"/>
    </row>
    <row r="72" spans="1:15" s="53" customFormat="1" x14ac:dyDescent="0.25">
      <c r="A72" s="191"/>
      <c r="B72" s="192"/>
      <c r="C72" s="193"/>
      <c r="D72" s="222"/>
      <c r="E72" s="194"/>
      <c r="F72" s="194"/>
      <c r="G72" s="194"/>
      <c r="H72" s="194"/>
      <c r="I72" s="195"/>
      <c r="J72" s="196"/>
      <c r="K72" s="197"/>
      <c r="L72" s="198"/>
      <c r="M72" s="199"/>
      <c r="N72" s="200"/>
      <c r="O72" s="200"/>
    </row>
    <row r="73" spans="1:15" s="53" customFormat="1" ht="15" customHeight="1" x14ac:dyDescent="0.25">
      <c r="A73" s="191"/>
      <c r="B73" s="192"/>
      <c r="C73" s="193"/>
      <c r="D73" s="222"/>
      <c r="E73" s="194"/>
      <c r="F73" s="194"/>
      <c r="G73" s="194"/>
      <c r="H73" s="194"/>
      <c r="I73" s="195"/>
      <c r="J73" s="196"/>
      <c r="K73" s="197"/>
      <c r="L73" s="198"/>
      <c r="M73" s="199"/>
      <c r="N73" s="200"/>
      <c r="O73" s="200"/>
    </row>
    <row r="74" spans="1:15" s="53" customFormat="1" ht="25.5" customHeight="1" x14ac:dyDescent="0.25">
      <c r="A74" s="191"/>
      <c r="B74" s="192"/>
      <c r="C74" s="193"/>
      <c r="D74" s="222"/>
      <c r="E74" s="194"/>
      <c r="F74" s="194"/>
      <c r="G74" s="194"/>
      <c r="H74" s="194"/>
      <c r="I74" s="195"/>
      <c r="J74" s="196"/>
      <c r="K74" s="197"/>
      <c r="L74" s="198"/>
      <c r="M74" s="199"/>
      <c r="N74" s="200"/>
      <c r="O74" s="200"/>
    </row>
    <row r="75" spans="1:15" s="207" customFormat="1" ht="15" customHeight="1" thickBot="1" x14ac:dyDescent="0.3">
      <c r="A75" s="201" t="s">
        <v>0</v>
      </c>
      <c r="B75" s="201"/>
      <c r="C75" s="202"/>
      <c r="D75" s="202">
        <f t="shared" ref="D75:O75" si="8">SUM(D72:D74)</f>
        <v>0</v>
      </c>
      <c r="E75" s="202">
        <f t="shared" si="8"/>
        <v>0</v>
      </c>
      <c r="F75" s="202">
        <f t="shared" si="8"/>
        <v>0</v>
      </c>
      <c r="G75" s="202">
        <f t="shared" si="8"/>
        <v>0</v>
      </c>
      <c r="H75" s="202">
        <f t="shared" si="8"/>
        <v>0</v>
      </c>
      <c r="I75" s="202">
        <f t="shared" si="8"/>
        <v>0</v>
      </c>
      <c r="J75" s="203">
        <f t="shared" si="8"/>
        <v>0</v>
      </c>
      <c r="K75" s="204">
        <f t="shared" si="8"/>
        <v>0</v>
      </c>
      <c r="L75" s="205">
        <f t="shared" si="8"/>
        <v>0</v>
      </c>
      <c r="M75" s="204">
        <f t="shared" si="8"/>
        <v>0</v>
      </c>
      <c r="N75" s="215">
        <f t="shared" si="8"/>
        <v>0</v>
      </c>
      <c r="O75" s="215">
        <f t="shared" si="8"/>
        <v>0</v>
      </c>
    </row>
    <row r="78" spans="1:15" s="211" customFormat="1" ht="16.5" thickBot="1" x14ac:dyDescent="0.3">
      <c r="A78" s="212" t="s">
        <v>168</v>
      </c>
      <c r="B78" s="208"/>
      <c r="C78" s="209"/>
      <c r="D78" s="208"/>
      <c r="E78" s="208"/>
      <c r="F78" s="208"/>
      <c r="G78" s="208"/>
      <c r="H78" s="208"/>
      <c r="I78" s="208"/>
      <c r="J78" s="208"/>
      <c r="K78" s="208"/>
      <c r="L78" s="208"/>
      <c r="M78" s="210"/>
      <c r="N78" s="210"/>
      <c r="O78" s="210"/>
    </row>
    <row r="79" spans="1:15" s="53" customFormat="1" ht="63.75" x14ac:dyDescent="0.25">
      <c r="A79" s="179" t="s">
        <v>134</v>
      </c>
      <c r="B79" s="180" t="s">
        <v>359</v>
      </c>
      <c r="C79" s="180" t="s">
        <v>360</v>
      </c>
      <c r="D79" s="183" t="s">
        <v>361</v>
      </c>
      <c r="E79" s="184" t="s">
        <v>362</v>
      </c>
      <c r="F79" s="184" t="s">
        <v>363</v>
      </c>
      <c r="G79" s="184" t="s">
        <v>364</v>
      </c>
      <c r="H79" s="184" t="s">
        <v>365</v>
      </c>
      <c r="I79" s="180" t="s">
        <v>366</v>
      </c>
      <c r="J79" s="181" t="s">
        <v>367</v>
      </c>
      <c r="K79" s="185" t="s">
        <v>368</v>
      </c>
      <c r="L79" s="186" t="s">
        <v>369</v>
      </c>
      <c r="M79" s="185" t="s">
        <v>370</v>
      </c>
      <c r="N79" s="52" t="s">
        <v>371</v>
      </c>
      <c r="O79" s="52" t="s">
        <v>372</v>
      </c>
    </row>
    <row r="80" spans="1:15" s="53" customFormat="1" x14ac:dyDescent="0.25">
      <c r="A80" s="179"/>
      <c r="B80" s="180"/>
      <c r="C80" s="180"/>
      <c r="D80" s="187">
        <v>1974</v>
      </c>
      <c r="E80" s="188">
        <v>400</v>
      </c>
      <c r="F80" s="189">
        <v>4.0000000000000001E-3</v>
      </c>
      <c r="G80" s="188">
        <v>7</v>
      </c>
      <c r="H80" s="188">
        <v>120</v>
      </c>
      <c r="I80" s="180"/>
      <c r="J80" s="181"/>
      <c r="K80" s="190"/>
      <c r="L80" s="186"/>
      <c r="M80" s="190"/>
      <c r="N80" s="52"/>
      <c r="O80" s="52"/>
    </row>
    <row r="81" spans="1:15" s="53" customFormat="1" x14ac:dyDescent="0.25">
      <c r="A81" s="191"/>
      <c r="B81" s="192"/>
      <c r="C81" s="193"/>
      <c r="D81" s="222"/>
      <c r="E81" s="194"/>
      <c r="F81" s="194"/>
      <c r="G81" s="194"/>
      <c r="H81" s="194"/>
      <c r="I81" s="195"/>
      <c r="J81" s="196"/>
      <c r="K81" s="197"/>
      <c r="L81" s="198"/>
      <c r="M81" s="199"/>
      <c r="N81" s="200"/>
      <c r="O81" s="200"/>
    </row>
    <row r="82" spans="1:15" s="53" customFormat="1" ht="22.5" customHeight="1" x14ac:dyDescent="0.25">
      <c r="A82" s="191"/>
      <c r="B82" s="192"/>
      <c r="C82" s="193"/>
      <c r="D82" s="222"/>
      <c r="E82" s="194"/>
      <c r="F82" s="194"/>
      <c r="G82" s="194"/>
      <c r="H82" s="194"/>
      <c r="I82" s="195"/>
      <c r="J82" s="196"/>
      <c r="K82" s="197"/>
      <c r="L82" s="198"/>
      <c r="M82" s="199"/>
      <c r="N82" s="200"/>
      <c r="O82" s="200"/>
    </row>
    <row r="83" spans="1:15" s="53" customFormat="1" ht="22.5" customHeight="1" x14ac:dyDescent="0.25">
      <c r="A83" s="191"/>
      <c r="B83" s="192"/>
      <c r="C83" s="193"/>
      <c r="D83" s="222"/>
      <c r="E83" s="194"/>
      <c r="F83" s="194"/>
      <c r="G83" s="194"/>
      <c r="H83" s="194"/>
      <c r="I83" s="195"/>
      <c r="J83" s="196"/>
      <c r="K83" s="197"/>
      <c r="L83" s="198"/>
      <c r="M83" s="199"/>
      <c r="N83" s="200"/>
      <c r="O83" s="200"/>
    </row>
    <row r="84" spans="1:15" s="207" customFormat="1" ht="15" customHeight="1" thickBot="1" x14ac:dyDescent="0.3">
      <c r="A84" s="201" t="s">
        <v>0</v>
      </c>
      <c r="B84" s="201"/>
      <c r="C84" s="202"/>
      <c r="D84" s="202">
        <f t="shared" ref="D84:O84" si="9">SUM(D81:D83)</f>
        <v>0</v>
      </c>
      <c r="E84" s="202">
        <f t="shared" si="9"/>
        <v>0</v>
      </c>
      <c r="F84" s="202">
        <f t="shared" si="9"/>
        <v>0</v>
      </c>
      <c r="G84" s="202">
        <f t="shared" si="9"/>
        <v>0</v>
      </c>
      <c r="H84" s="202">
        <f t="shared" si="9"/>
        <v>0</v>
      </c>
      <c r="I84" s="202">
        <f t="shared" si="9"/>
        <v>0</v>
      </c>
      <c r="J84" s="203">
        <f t="shared" si="9"/>
        <v>0</v>
      </c>
      <c r="K84" s="204">
        <f t="shared" si="9"/>
        <v>0</v>
      </c>
      <c r="L84" s="205">
        <f t="shared" si="9"/>
        <v>0</v>
      </c>
      <c r="M84" s="204">
        <f t="shared" si="9"/>
        <v>0</v>
      </c>
      <c r="N84" s="215">
        <f t="shared" si="9"/>
        <v>0</v>
      </c>
      <c r="O84" s="215">
        <f t="shared" si="9"/>
        <v>0</v>
      </c>
    </row>
    <row r="87" spans="1:15" s="88" customFormat="1" ht="15" x14ac:dyDescent="0.25">
      <c r="A87" s="126"/>
      <c r="B87" s="273" t="s">
        <v>394</v>
      </c>
      <c r="C87" s="163"/>
      <c r="D87" s="163"/>
      <c r="E87" s="163"/>
      <c r="F87" s="126"/>
    </row>
    <row r="88" spans="1:15" s="88" customFormat="1" ht="15" x14ac:dyDescent="0.25">
      <c r="A88" s="245"/>
      <c r="B88" s="245" t="s">
        <v>395</v>
      </c>
      <c r="C88" s="245"/>
      <c r="D88" s="245"/>
      <c r="F88" s="150"/>
    </row>
  </sheetData>
  <mergeCells count="1">
    <mergeCell ref="A2:K2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8" tint="0.79998168889431442"/>
    <pageSetUpPr fitToPage="1"/>
  </sheetPr>
  <dimension ref="A1:S28"/>
  <sheetViews>
    <sheetView view="pageBreakPreview" zoomScaleNormal="100" zoomScaleSheetLayoutView="100" workbookViewId="0">
      <selection activeCell="A27" sqref="A27:XFD28"/>
    </sheetView>
  </sheetViews>
  <sheetFormatPr defaultColWidth="9.85546875" defaultRowHeight="12.75" x14ac:dyDescent="0.2"/>
  <cols>
    <col min="1" max="1" width="4.5703125" style="224" customWidth="1"/>
    <col min="2" max="2" width="40.5703125" style="224" customWidth="1"/>
    <col min="3" max="4" width="7.7109375" style="224" customWidth="1"/>
    <col min="5" max="5" width="10.7109375" style="224" customWidth="1"/>
    <col min="6" max="6" width="11.7109375" style="224" customWidth="1"/>
    <col min="7" max="7" width="14.85546875" style="224" customWidth="1"/>
    <col min="8" max="9" width="11.7109375" style="224" customWidth="1"/>
    <col min="10" max="11" width="1.85546875" style="224" customWidth="1"/>
    <col min="12" max="12" width="5" style="224" bestFit="1" customWidth="1"/>
    <col min="13" max="13" width="1.85546875" style="224" customWidth="1"/>
    <col min="14" max="14" width="10.140625" style="224" customWidth="1"/>
    <col min="15" max="15" width="2.140625" style="224" bestFit="1" customWidth="1"/>
    <col min="16" max="17" width="9.85546875" style="224"/>
    <col min="18" max="18" width="11.7109375" style="224" customWidth="1"/>
    <col min="19" max="256" width="9.85546875" style="224"/>
    <col min="257" max="257" width="4.5703125" style="224" customWidth="1"/>
    <col min="258" max="258" width="40.5703125" style="224" customWidth="1"/>
    <col min="259" max="260" width="7.7109375" style="224" customWidth="1"/>
    <col min="261" max="261" width="10.7109375" style="224" customWidth="1"/>
    <col min="262" max="262" width="11.7109375" style="224" customWidth="1"/>
    <col min="263" max="263" width="14.85546875" style="224" customWidth="1"/>
    <col min="264" max="265" width="11.7109375" style="224" customWidth="1"/>
    <col min="266" max="267" width="1.85546875" style="224" customWidth="1"/>
    <col min="268" max="268" width="5" style="224" bestFit="1" customWidth="1"/>
    <col min="269" max="269" width="1.85546875" style="224" customWidth="1"/>
    <col min="270" max="270" width="10.140625" style="224" customWidth="1"/>
    <col min="271" max="271" width="2.140625" style="224" bestFit="1" customWidth="1"/>
    <col min="272" max="273" width="9.85546875" style="224"/>
    <col min="274" max="274" width="11.7109375" style="224" customWidth="1"/>
    <col min="275" max="512" width="9.85546875" style="224"/>
    <col min="513" max="513" width="4.5703125" style="224" customWidth="1"/>
    <col min="514" max="514" width="40.5703125" style="224" customWidth="1"/>
    <col min="515" max="516" width="7.7109375" style="224" customWidth="1"/>
    <col min="517" max="517" width="10.7109375" style="224" customWidth="1"/>
    <col min="518" max="518" width="11.7109375" style="224" customWidth="1"/>
    <col min="519" max="519" width="14.85546875" style="224" customWidth="1"/>
    <col min="520" max="521" width="11.7109375" style="224" customWidth="1"/>
    <col min="522" max="523" width="1.85546875" style="224" customWidth="1"/>
    <col min="524" max="524" width="5" style="224" bestFit="1" customWidth="1"/>
    <col min="525" max="525" width="1.85546875" style="224" customWidth="1"/>
    <col min="526" max="526" width="10.140625" style="224" customWidth="1"/>
    <col min="527" max="527" width="2.140625" style="224" bestFit="1" customWidth="1"/>
    <col min="528" max="529" width="9.85546875" style="224"/>
    <col min="530" max="530" width="11.7109375" style="224" customWidth="1"/>
    <col min="531" max="768" width="9.85546875" style="224"/>
    <col min="769" max="769" width="4.5703125" style="224" customWidth="1"/>
    <col min="770" max="770" width="40.5703125" style="224" customWidth="1"/>
    <col min="771" max="772" width="7.7109375" style="224" customWidth="1"/>
    <col min="773" max="773" width="10.7109375" style="224" customWidth="1"/>
    <col min="774" max="774" width="11.7109375" style="224" customWidth="1"/>
    <col min="775" max="775" width="14.85546875" style="224" customWidth="1"/>
    <col min="776" max="777" width="11.7109375" style="224" customWidth="1"/>
    <col min="778" max="779" width="1.85546875" style="224" customWidth="1"/>
    <col min="780" max="780" width="5" style="224" bestFit="1" customWidth="1"/>
    <col min="781" max="781" width="1.85546875" style="224" customWidth="1"/>
    <col min="782" max="782" width="10.140625" style="224" customWidth="1"/>
    <col min="783" max="783" width="2.140625" style="224" bestFit="1" customWidth="1"/>
    <col min="784" max="785" width="9.85546875" style="224"/>
    <col min="786" max="786" width="11.7109375" style="224" customWidth="1"/>
    <col min="787" max="1024" width="9.85546875" style="224"/>
    <col min="1025" max="1025" width="4.5703125" style="224" customWidth="1"/>
    <col min="1026" max="1026" width="40.5703125" style="224" customWidth="1"/>
    <col min="1027" max="1028" width="7.7109375" style="224" customWidth="1"/>
    <col min="1029" max="1029" width="10.7109375" style="224" customWidth="1"/>
    <col min="1030" max="1030" width="11.7109375" style="224" customWidth="1"/>
    <col min="1031" max="1031" width="14.85546875" style="224" customWidth="1"/>
    <col min="1032" max="1033" width="11.7109375" style="224" customWidth="1"/>
    <col min="1034" max="1035" width="1.85546875" style="224" customWidth="1"/>
    <col min="1036" max="1036" width="5" style="224" bestFit="1" customWidth="1"/>
    <col min="1037" max="1037" width="1.85546875" style="224" customWidth="1"/>
    <col min="1038" max="1038" width="10.140625" style="224" customWidth="1"/>
    <col min="1039" max="1039" width="2.140625" style="224" bestFit="1" customWidth="1"/>
    <col min="1040" max="1041" width="9.85546875" style="224"/>
    <col min="1042" max="1042" width="11.7109375" style="224" customWidth="1"/>
    <col min="1043" max="1280" width="9.85546875" style="224"/>
    <col min="1281" max="1281" width="4.5703125" style="224" customWidth="1"/>
    <col min="1282" max="1282" width="40.5703125" style="224" customWidth="1"/>
    <col min="1283" max="1284" width="7.7109375" style="224" customWidth="1"/>
    <col min="1285" max="1285" width="10.7109375" style="224" customWidth="1"/>
    <col min="1286" max="1286" width="11.7109375" style="224" customWidth="1"/>
    <col min="1287" max="1287" width="14.85546875" style="224" customWidth="1"/>
    <col min="1288" max="1289" width="11.7109375" style="224" customWidth="1"/>
    <col min="1290" max="1291" width="1.85546875" style="224" customWidth="1"/>
    <col min="1292" max="1292" width="5" style="224" bestFit="1" customWidth="1"/>
    <col min="1293" max="1293" width="1.85546875" style="224" customWidth="1"/>
    <col min="1294" max="1294" width="10.140625" style="224" customWidth="1"/>
    <col min="1295" max="1295" width="2.140625" style="224" bestFit="1" customWidth="1"/>
    <col min="1296" max="1297" width="9.85546875" style="224"/>
    <col min="1298" max="1298" width="11.7109375" style="224" customWidth="1"/>
    <col min="1299" max="1536" width="9.85546875" style="224"/>
    <col min="1537" max="1537" width="4.5703125" style="224" customWidth="1"/>
    <col min="1538" max="1538" width="40.5703125" style="224" customWidth="1"/>
    <col min="1539" max="1540" width="7.7109375" style="224" customWidth="1"/>
    <col min="1541" max="1541" width="10.7109375" style="224" customWidth="1"/>
    <col min="1542" max="1542" width="11.7109375" style="224" customWidth="1"/>
    <col min="1543" max="1543" width="14.85546875" style="224" customWidth="1"/>
    <col min="1544" max="1545" width="11.7109375" style="224" customWidth="1"/>
    <col min="1546" max="1547" width="1.85546875" style="224" customWidth="1"/>
    <col min="1548" max="1548" width="5" style="224" bestFit="1" customWidth="1"/>
    <col min="1549" max="1549" width="1.85546875" style="224" customWidth="1"/>
    <col min="1550" max="1550" width="10.140625" style="224" customWidth="1"/>
    <col min="1551" max="1551" width="2.140625" style="224" bestFit="1" customWidth="1"/>
    <col min="1552" max="1553" width="9.85546875" style="224"/>
    <col min="1554" max="1554" width="11.7109375" style="224" customWidth="1"/>
    <col min="1555" max="1792" width="9.85546875" style="224"/>
    <col min="1793" max="1793" width="4.5703125" style="224" customWidth="1"/>
    <col min="1794" max="1794" width="40.5703125" style="224" customWidth="1"/>
    <col min="1795" max="1796" width="7.7109375" style="224" customWidth="1"/>
    <col min="1797" max="1797" width="10.7109375" style="224" customWidth="1"/>
    <col min="1798" max="1798" width="11.7109375" style="224" customWidth="1"/>
    <col min="1799" max="1799" width="14.85546875" style="224" customWidth="1"/>
    <col min="1800" max="1801" width="11.7109375" style="224" customWidth="1"/>
    <col min="1802" max="1803" width="1.85546875" style="224" customWidth="1"/>
    <col min="1804" max="1804" width="5" style="224" bestFit="1" customWidth="1"/>
    <col min="1805" max="1805" width="1.85546875" style="224" customWidth="1"/>
    <col min="1806" max="1806" width="10.140625" style="224" customWidth="1"/>
    <col min="1807" max="1807" width="2.140625" style="224" bestFit="1" customWidth="1"/>
    <col min="1808" max="1809" width="9.85546875" style="224"/>
    <col min="1810" max="1810" width="11.7109375" style="224" customWidth="1"/>
    <col min="1811" max="2048" width="9.85546875" style="224"/>
    <col min="2049" max="2049" width="4.5703125" style="224" customWidth="1"/>
    <col min="2050" max="2050" width="40.5703125" style="224" customWidth="1"/>
    <col min="2051" max="2052" width="7.7109375" style="224" customWidth="1"/>
    <col min="2053" max="2053" width="10.7109375" style="224" customWidth="1"/>
    <col min="2054" max="2054" width="11.7109375" style="224" customWidth="1"/>
    <col min="2055" max="2055" width="14.85546875" style="224" customWidth="1"/>
    <col min="2056" max="2057" width="11.7109375" style="224" customWidth="1"/>
    <col min="2058" max="2059" width="1.85546875" style="224" customWidth="1"/>
    <col min="2060" max="2060" width="5" style="224" bestFit="1" customWidth="1"/>
    <col min="2061" max="2061" width="1.85546875" style="224" customWidth="1"/>
    <col min="2062" max="2062" width="10.140625" style="224" customWidth="1"/>
    <col min="2063" max="2063" width="2.140625" style="224" bestFit="1" customWidth="1"/>
    <col min="2064" max="2065" width="9.85546875" style="224"/>
    <col min="2066" max="2066" width="11.7109375" style="224" customWidth="1"/>
    <col min="2067" max="2304" width="9.85546875" style="224"/>
    <col min="2305" max="2305" width="4.5703125" style="224" customWidth="1"/>
    <col min="2306" max="2306" width="40.5703125" style="224" customWidth="1"/>
    <col min="2307" max="2308" width="7.7109375" style="224" customWidth="1"/>
    <col min="2309" max="2309" width="10.7109375" style="224" customWidth="1"/>
    <col min="2310" max="2310" width="11.7109375" style="224" customWidth="1"/>
    <col min="2311" max="2311" width="14.85546875" style="224" customWidth="1"/>
    <col min="2312" max="2313" width="11.7109375" style="224" customWidth="1"/>
    <col min="2314" max="2315" width="1.85546875" style="224" customWidth="1"/>
    <col min="2316" max="2316" width="5" style="224" bestFit="1" customWidth="1"/>
    <col min="2317" max="2317" width="1.85546875" style="224" customWidth="1"/>
    <col min="2318" max="2318" width="10.140625" style="224" customWidth="1"/>
    <col min="2319" max="2319" width="2.140625" style="224" bestFit="1" customWidth="1"/>
    <col min="2320" max="2321" width="9.85546875" style="224"/>
    <col min="2322" max="2322" width="11.7109375" style="224" customWidth="1"/>
    <col min="2323" max="2560" width="9.85546875" style="224"/>
    <col min="2561" max="2561" width="4.5703125" style="224" customWidth="1"/>
    <col min="2562" max="2562" width="40.5703125" style="224" customWidth="1"/>
    <col min="2563" max="2564" width="7.7109375" style="224" customWidth="1"/>
    <col min="2565" max="2565" width="10.7109375" style="224" customWidth="1"/>
    <col min="2566" max="2566" width="11.7109375" style="224" customWidth="1"/>
    <col min="2567" max="2567" width="14.85546875" style="224" customWidth="1"/>
    <col min="2568" max="2569" width="11.7109375" style="224" customWidth="1"/>
    <col min="2570" max="2571" width="1.85546875" style="224" customWidth="1"/>
    <col min="2572" max="2572" width="5" style="224" bestFit="1" customWidth="1"/>
    <col min="2573" max="2573" width="1.85546875" style="224" customWidth="1"/>
    <col min="2574" max="2574" width="10.140625" style="224" customWidth="1"/>
    <col min="2575" max="2575" width="2.140625" style="224" bestFit="1" customWidth="1"/>
    <col min="2576" max="2577" width="9.85546875" style="224"/>
    <col min="2578" max="2578" width="11.7109375" style="224" customWidth="1"/>
    <col min="2579" max="2816" width="9.85546875" style="224"/>
    <col min="2817" max="2817" width="4.5703125" style="224" customWidth="1"/>
    <col min="2818" max="2818" width="40.5703125" style="224" customWidth="1"/>
    <col min="2819" max="2820" width="7.7109375" style="224" customWidth="1"/>
    <col min="2821" max="2821" width="10.7109375" style="224" customWidth="1"/>
    <col min="2822" max="2822" width="11.7109375" style="224" customWidth="1"/>
    <col min="2823" max="2823" width="14.85546875" style="224" customWidth="1"/>
    <col min="2824" max="2825" width="11.7109375" style="224" customWidth="1"/>
    <col min="2826" max="2827" width="1.85546875" style="224" customWidth="1"/>
    <col min="2828" max="2828" width="5" style="224" bestFit="1" customWidth="1"/>
    <col min="2829" max="2829" width="1.85546875" style="224" customWidth="1"/>
    <col min="2830" max="2830" width="10.140625" style="224" customWidth="1"/>
    <col min="2831" max="2831" width="2.140625" style="224" bestFit="1" customWidth="1"/>
    <col min="2832" max="2833" width="9.85546875" style="224"/>
    <col min="2834" max="2834" width="11.7109375" style="224" customWidth="1"/>
    <col min="2835" max="3072" width="9.85546875" style="224"/>
    <col min="3073" max="3073" width="4.5703125" style="224" customWidth="1"/>
    <col min="3074" max="3074" width="40.5703125" style="224" customWidth="1"/>
    <col min="3075" max="3076" width="7.7109375" style="224" customWidth="1"/>
    <col min="3077" max="3077" width="10.7109375" style="224" customWidth="1"/>
    <col min="3078" max="3078" width="11.7109375" style="224" customWidth="1"/>
    <col min="3079" max="3079" width="14.85546875" style="224" customWidth="1"/>
    <col min="3080" max="3081" width="11.7109375" style="224" customWidth="1"/>
    <col min="3082" max="3083" width="1.85546875" style="224" customWidth="1"/>
    <col min="3084" max="3084" width="5" style="224" bestFit="1" customWidth="1"/>
    <col min="3085" max="3085" width="1.85546875" style="224" customWidth="1"/>
    <col min="3086" max="3086" width="10.140625" style="224" customWidth="1"/>
    <col min="3087" max="3087" width="2.140625" style="224" bestFit="1" customWidth="1"/>
    <col min="3088" max="3089" width="9.85546875" style="224"/>
    <col min="3090" max="3090" width="11.7109375" style="224" customWidth="1"/>
    <col min="3091" max="3328" width="9.85546875" style="224"/>
    <col min="3329" max="3329" width="4.5703125" style="224" customWidth="1"/>
    <col min="3330" max="3330" width="40.5703125" style="224" customWidth="1"/>
    <col min="3331" max="3332" width="7.7109375" style="224" customWidth="1"/>
    <col min="3333" max="3333" width="10.7109375" style="224" customWidth="1"/>
    <col min="3334" max="3334" width="11.7109375" style="224" customWidth="1"/>
    <col min="3335" max="3335" width="14.85546875" style="224" customWidth="1"/>
    <col min="3336" max="3337" width="11.7109375" style="224" customWidth="1"/>
    <col min="3338" max="3339" width="1.85546875" style="224" customWidth="1"/>
    <col min="3340" max="3340" width="5" style="224" bestFit="1" customWidth="1"/>
    <col min="3341" max="3341" width="1.85546875" style="224" customWidth="1"/>
    <col min="3342" max="3342" width="10.140625" style="224" customWidth="1"/>
    <col min="3343" max="3343" width="2.140625" style="224" bestFit="1" customWidth="1"/>
    <col min="3344" max="3345" width="9.85546875" style="224"/>
    <col min="3346" max="3346" width="11.7109375" style="224" customWidth="1"/>
    <col min="3347" max="3584" width="9.85546875" style="224"/>
    <col min="3585" max="3585" width="4.5703125" style="224" customWidth="1"/>
    <col min="3586" max="3586" width="40.5703125" style="224" customWidth="1"/>
    <col min="3587" max="3588" width="7.7109375" style="224" customWidth="1"/>
    <col min="3589" max="3589" width="10.7109375" style="224" customWidth="1"/>
    <col min="3590" max="3590" width="11.7109375" style="224" customWidth="1"/>
    <col min="3591" max="3591" width="14.85546875" style="224" customWidth="1"/>
    <col min="3592" max="3593" width="11.7109375" style="224" customWidth="1"/>
    <col min="3594" max="3595" width="1.85546875" style="224" customWidth="1"/>
    <col min="3596" max="3596" width="5" style="224" bestFit="1" customWidth="1"/>
    <col min="3597" max="3597" width="1.85546875" style="224" customWidth="1"/>
    <col min="3598" max="3598" width="10.140625" style="224" customWidth="1"/>
    <col min="3599" max="3599" width="2.140625" style="224" bestFit="1" customWidth="1"/>
    <col min="3600" max="3601" width="9.85546875" style="224"/>
    <col min="3602" max="3602" width="11.7109375" style="224" customWidth="1"/>
    <col min="3603" max="3840" width="9.85546875" style="224"/>
    <col min="3841" max="3841" width="4.5703125" style="224" customWidth="1"/>
    <col min="3842" max="3842" width="40.5703125" style="224" customWidth="1"/>
    <col min="3843" max="3844" width="7.7109375" style="224" customWidth="1"/>
    <col min="3845" max="3845" width="10.7109375" style="224" customWidth="1"/>
    <col min="3846" max="3846" width="11.7109375" style="224" customWidth="1"/>
    <col min="3847" max="3847" width="14.85546875" style="224" customWidth="1"/>
    <col min="3848" max="3849" width="11.7109375" style="224" customWidth="1"/>
    <col min="3850" max="3851" width="1.85546875" style="224" customWidth="1"/>
    <col min="3852" max="3852" width="5" style="224" bestFit="1" customWidth="1"/>
    <col min="3853" max="3853" width="1.85546875" style="224" customWidth="1"/>
    <col min="3854" max="3854" width="10.140625" style="224" customWidth="1"/>
    <col min="3855" max="3855" width="2.140625" style="224" bestFit="1" customWidth="1"/>
    <col min="3856" max="3857" width="9.85546875" style="224"/>
    <col min="3858" max="3858" width="11.7109375" style="224" customWidth="1"/>
    <col min="3859" max="4096" width="9.85546875" style="224"/>
    <col min="4097" max="4097" width="4.5703125" style="224" customWidth="1"/>
    <col min="4098" max="4098" width="40.5703125" style="224" customWidth="1"/>
    <col min="4099" max="4100" width="7.7109375" style="224" customWidth="1"/>
    <col min="4101" max="4101" width="10.7109375" style="224" customWidth="1"/>
    <col min="4102" max="4102" width="11.7109375" style="224" customWidth="1"/>
    <col min="4103" max="4103" width="14.85546875" style="224" customWidth="1"/>
    <col min="4104" max="4105" width="11.7109375" style="224" customWidth="1"/>
    <col min="4106" max="4107" width="1.85546875" style="224" customWidth="1"/>
    <col min="4108" max="4108" width="5" style="224" bestFit="1" customWidth="1"/>
    <col min="4109" max="4109" width="1.85546875" style="224" customWidth="1"/>
    <col min="4110" max="4110" width="10.140625" style="224" customWidth="1"/>
    <col min="4111" max="4111" width="2.140625" style="224" bestFit="1" customWidth="1"/>
    <col min="4112" max="4113" width="9.85546875" style="224"/>
    <col min="4114" max="4114" width="11.7109375" style="224" customWidth="1"/>
    <col min="4115" max="4352" width="9.85546875" style="224"/>
    <col min="4353" max="4353" width="4.5703125" style="224" customWidth="1"/>
    <col min="4354" max="4354" width="40.5703125" style="224" customWidth="1"/>
    <col min="4355" max="4356" width="7.7109375" style="224" customWidth="1"/>
    <col min="4357" max="4357" width="10.7109375" style="224" customWidth="1"/>
    <col min="4358" max="4358" width="11.7109375" style="224" customWidth="1"/>
    <col min="4359" max="4359" width="14.85546875" style="224" customWidth="1"/>
    <col min="4360" max="4361" width="11.7109375" style="224" customWidth="1"/>
    <col min="4362" max="4363" width="1.85546875" style="224" customWidth="1"/>
    <col min="4364" max="4364" width="5" style="224" bestFit="1" customWidth="1"/>
    <col min="4365" max="4365" width="1.85546875" style="224" customWidth="1"/>
    <col min="4366" max="4366" width="10.140625" style="224" customWidth="1"/>
    <col min="4367" max="4367" width="2.140625" style="224" bestFit="1" customWidth="1"/>
    <col min="4368" max="4369" width="9.85546875" style="224"/>
    <col min="4370" max="4370" width="11.7109375" style="224" customWidth="1"/>
    <col min="4371" max="4608" width="9.85546875" style="224"/>
    <col min="4609" max="4609" width="4.5703125" style="224" customWidth="1"/>
    <col min="4610" max="4610" width="40.5703125" style="224" customWidth="1"/>
    <col min="4611" max="4612" width="7.7109375" style="224" customWidth="1"/>
    <col min="4613" max="4613" width="10.7109375" style="224" customWidth="1"/>
    <col min="4614" max="4614" width="11.7109375" style="224" customWidth="1"/>
    <col min="4615" max="4615" width="14.85546875" style="224" customWidth="1"/>
    <col min="4616" max="4617" width="11.7109375" style="224" customWidth="1"/>
    <col min="4618" max="4619" width="1.85546875" style="224" customWidth="1"/>
    <col min="4620" max="4620" width="5" style="224" bestFit="1" customWidth="1"/>
    <col min="4621" max="4621" width="1.85546875" style="224" customWidth="1"/>
    <col min="4622" max="4622" width="10.140625" style="224" customWidth="1"/>
    <col min="4623" max="4623" width="2.140625" style="224" bestFit="1" customWidth="1"/>
    <col min="4624" max="4625" width="9.85546875" style="224"/>
    <col min="4626" max="4626" width="11.7109375" style="224" customWidth="1"/>
    <col min="4627" max="4864" width="9.85546875" style="224"/>
    <col min="4865" max="4865" width="4.5703125" style="224" customWidth="1"/>
    <col min="4866" max="4866" width="40.5703125" style="224" customWidth="1"/>
    <col min="4867" max="4868" width="7.7109375" style="224" customWidth="1"/>
    <col min="4869" max="4869" width="10.7109375" style="224" customWidth="1"/>
    <col min="4870" max="4870" width="11.7109375" style="224" customWidth="1"/>
    <col min="4871" max="4871" width="14.85546875" style="224" customWidth="1"/>
    <col min="4872" max="4873" width="11.7109375" style="224" customWidth="1"/>
    <col min="4874" max="4875" width="1.85546875" style="224" customWidth="1"/>
    <col min="4876" max="4876" width="5" style="224" bestFit="1" customWidth="1"/>
    <col min="4877" max="4877" width="1.85546875" style="224" customWidth="1"/>
    <col min="4878" max="4878" width="10.140625" style="224" customWidth="1"/>
    <col min="4879" max="4879" width="2.140625" style="224" bestFit="1" customWidth="1"/>
    <col min="4880" max="4881" width="9.85546875" style="224"/>
    <col min="4882" max="4882" width="11.7109375" style="224" customWidth="1"/>
    <col min="4883" max="5120" width="9.85546875" style="224"/>
    <col min="5121" max="5121" width="4.5703125" style="224" customWidth="1"/>
    <col min="5122" max="5122" width="40.5703125" style="224" customWidth="1"/>
    <col min="5123" max="5124" width="7.7109375" style="224" customWidth="1"/>
    <col min="5125" max="5125" width="10.7109375" style="224" customWidth="1"/>
    <col min="5126" max="5126" width="11.7109375" style="224" customWidth="1"/>
    <col min="5127" max="5127" width="14.85546875" style="224" customWidth="1"/>
    <col min="5128" max="5129" width="11.7109375" style="224" customWidth="1"/>
    <col min="5130" max="5131" width="1.85546875" style="224" customWidth="1"/>
    <col min="5132" max="5132" width="5" style="224" bestFit="1" customWidth="1"/>
    <col min="5133" max="5133" width="1.85546875" style="224" customWidth="1"/>
    <col min="5134" max="5134" width="10.140625" style="224" customWidth="1"/>
    <col min="5135" max="5135" width="2.140625" style="224" bestFit="1" customWidth="1"/>
    <col min="5136" max="5137" width="9.85546875" style="224"/>
    <col min="5138" max="5138" width="11.7109375" style="224" customWidth="1"/>
    <col min="5139" max="5376" width="9.85546875" style="224"/>
    <col min="5377" max="5377" width="4.5703125" style="224" customWidth="1"/>
    <col min="5378" max="5378" width="40.5703125" style="224" customWidth="1"/>
    <col min="5379" max="5380" width="7.7109375" style="224" customWidth="1"/>
    <col min="5381" max="5381" width="10.7109375" style="224" customWidth="1"/>
    <col min="5382" max="5382" width="11.7109375" style="224" customWidth="1"/>
    <col min="5383" max="5383" width="14.85546875" style="224" customWidth="1"/>
    <col min="5384" max="5385" width="11.7109375" style="224" customWidth="1"/>
    <col min="5386" max="5387" width="1.85546875" style="224" customWidth="1"/>
    <col min="5388" max="5388" width="5" style="224" bestFit="1" customWidth="1"/>
    <col min="5389" max="5389" width="1.85546875" style="224" customWidth="1"/>
    <col min="5390" max="5390" width="10.140625" style="224" customWidth="1"/>
    <col min="5391" max="5391" width="2.140625" style="224" bestFit="1" customWidth="1"/>
    <col min="5392" max="5393" width="9.85546875" style="224"/>
    <col min="5394" max="5394" width="11.7109375" style="224" customWidth="1"/>
    <col min="5395" max="5632" width="9.85546875" style="224"/>
    <col min="5633" max="5633" width="4.5703125" style="224" customWidth="1"/>
    <col min="5634" max="5634" width="40.5703125" style="224" customWidth="1"/>
    <col min="5635" max="5636" width="7.7109375" style="224" customWidth="1"/>
    <col min="5637" max="5637" width="10.7109375" style="224" customWidth="1"/>
    <col min="5638" max="5638" width="11.7109375" style="224" customWidth="1"/>
    <col min="5639" max="5639" width="14.85546875" style="224" customWidth="1"/>
    <col min="5640" max="5641" width="11.7109375" style="224" customWidth="1"/>
    <col min="5642" max="5643" width="1.85546875" style="224" customWidth="1"/>
    <col min="5644" max="5644" width="5" style="224" bestFit="1" customWidth="1"/>
    <col min="5645" max="5645" width="1.85546875" style="224" customWidth="1"/>
    <col min="5646" max="5646" width="10.140625" style="224" customWidth="1"/>
    <col min="5647" max="5647" width="2.140625" style="224" bestFit="1" customWidth="1"/>
    <col min="5648" max="5649" width="9.85546875" style="224"/>
    <col min="5650" max="5650" width="11.7109375" style="224" customWidth="1"/>
    <col min="5651" max="5888" width="9.85546875" style="224"/>
    <col min="5889" max="5889" width="4.5703125" style="224" customWidth="1"/>
    <col min="5890" max="5890" width="40.5703125" style="224" customWidth="1"/>
    <col min="5891" max="5892" width="7.7109375" style="224" customWidth="1"/>
    <col min="5893" max="5893" width="10.7109375" style="224" customWidth="1"/>
    <col min="5894" max="5894" width="11.7109375" style="224" customWidth="1"/>
    <col min="5895" max="5895" width="14.85546875" style="224" customWidth="1"/>
    <col min="5896" max="5897" width="11.7109375" style="224" customWidth="1"/>
    <col min="5898" max="5899" width="1.85546875" style="224" customWidth="1"/>
    <col min="5900" max="5900" width="5" style="224" bestFit="1" customWidth="1"/>
    <col min="5901" max="5901" width="1.85546875" style="224" customWidth="1"/>
    <col min="5902" max="5902" width="10.140625" style="224" customWidth="1"/>
    <col min="5903" max="5903" width="2.140625" style="224" bestFit="1" customWidth="1"/>
    <col min="5904" max="5905" width="9.85546875" style="224"/>
    <col min="5906" max="5906" width="11.7109375" style="224" customWidth="1"/>
    <col min="5907" max="6144" width="9.85546875" style="224"/>
    <col min="6145" max="6145" width="4.5703125" style="224" customWidth="1"/>
    <col min="6146" max="6146" width="40.5703125" style="224" customWidth="1"/>
    <col min="6147" max="6148" width="7.7109375" style="224" customWidth="1"/>
    <col min="6149" max="6149" width="10.7109375" style="224" customWidth="1"/>
    <col min="6150" max="6150" width="11.7109375" style="224" customWidth="1"/>
    <col min="6151" max="6151" width="14.85546875" style="224" customWidth="1"/>
    <col min="6152" max="6153" width="11.7109375" style="224" customWidth="1"/>
    <col min="6154" max="6155" width="1.85546875" style="224" customWidth="1"/>
    <col min="6156" max="6156" width="5" style="224" bestFit="1" customWidth="1"/>
    <col min="6157" max="6157" width="1.85546875" style="224" customWidth="1"/>
    <col min="6158" max="6158" width="10.140625" style="224" customWidth="1"/>
    <col min="6159" max="6159" width="2.140625" style="224" bestFit="1" customWidth="1"/>
    <col min="6160" max="6161" width="9.85546875" style="224"/>
    <col min="6162" max="6162" width="11.7109375" style="224" customWidth="1"/>
    <col min="6163" max="6400" width="9.85546875" style="224"/>
    <col min="6401" max="6401" width="4.5703125" style="224" customWidth="1"/>
    <col min="6402" max="6402" width="40.5703125" style="224" customWidth="1"/>
    <col min="6403" max="6404" width="7.7109375" style="224" customWidth="1"/>
    <col min="6405" max="6405" width="10.7109375" style="224" customWidth="1"/>
    <col min="6406" max="6406" width="11.7109375" style="224" customWidth="1"/>
    <col min="6407" max="6407" width="14.85546875" style="224" customWidth="1"/>
    <col min="6408" max="6409" width="11.7109375" style="224" customWidth="1"/>
    <col min="6410" max="6411" width="1.85546875" style="224" customWidth="1"/>
    <col min="6412" max="6412" width="5" style="224" bestFit="1" customWidth="1"/>
    <col min="6413" max="6413" width="1.85546875" style="224" customWidth="1"/>
    <col min="6414" max="6414" width="10.140625" style="224" customWidth="1"/>
    <col min="6415" max="6415" width="2.140625" style="224" bestFit="1" customWidth="1"/>
    <col min="6416" max="6417" width="9.85546875" style="224"/>
    <col min="6418" max="6418" width="11.7109375" style="224" customWidth="1"/>
    <col min="6419" max="6656" width="9.85546875" style="224"/>
    <col min="6657" max="6657" width="4.5703125" style="224" customWidth="1"/>
    <col min="6658" max="6658" width="40.5703125" style="224" customWidth="1"/>
    <col min="6659" max="6660" width="7.7109375" style="224" customWidth="1"/>
    <col min="6661" max="6661" width="10.7109375" style="224" customWidth="1"/>
    <col min="6662" max="6662" width="11.7109375" style="224" customWidth="1"/>
    <col min="6663" max="6663" width="14.85546875" style="224" customWidth="1"/>
    <col min="6664" max="6665" width="11.7109375" style="224" customWidth="1"/>
    <col min="6666" max="6667" width="1.85546875" style="224" customWidth="1"/>
    <col min="6668" max="6668" width="5" style="224" bestFit="1" customWidth="1"/>
    <col min="6669" max="6669" width="1.85546875" style="224" customWidth="1"/>
    <col min="6670" max="6670" width="10.140625" style="224" customWidth="1"/>
    <col min="6671" max="6671" width="2.140625" style="224" bestFit="1" customWidth="1"/>
    <col min="6672" max="6673" width="9.85546875" style="224"/>
    <col min="6674" max="6674" width="11.7109375" style="224" customWidth="1"/>
    <col min="6675" max="6912" width="9.85546875" style="224"/>
    <col min="6913" max="6913" width="4.5703125" style="224" customWidth="1"/>
    <col min="6914" max="6914" width="40.5703125" style="224" customWidth="1"/>
    <col min="6915" max="6916" width="7.7109375" style="224" customWidth="1"/>
    <col min="6917" max="6917" width="10.7109375" style="224" customWidth="1"/>
    <col min="6918" max="6918" width="11.7109375" style="224" customWidth="1"/>
    <col min="6919" max="6919" width="14.85546875" style="224" customWidth="1"/>
    <col min="6920" max="6921" width="11.7109375" style="224" customWidth="1"/>
    <col min="6922" max="6923" width="1.85546875" style="224" customWidth="1"/>
    <col min="6924" max="6924" width="5" style="224" bestFit="1" customWidth="1"/>
    <col min="6925" max="6925" width="1.85546875" style="224" customWidth="1"/>
    <col min="6926" max="6926" width="10.140625" style="224" customWidth="1"/>
    <col min="6927" max="6927" width="2.140625" style="224" bestFit="1" customWidth="1"/>
    <col min="6928" max="6929" width="9.85546875" style="224"/>
    <col min="6930" max="6930" width="11.7109375" style="224" customWidth="1"/>
    <col min="6931" max="7168" width="9.85546875" style="224"/>
    <col min="7169" max="7169" width="4.5703125" style="224" customWidth="1"/>
    <col min="7170" max="7170" width="40.5703125" style="224" customWidth="1"/>
    <col min="7171" max="7172" width="7.7109375" style="224" customWidth="1"/>
    <col min="7173" max="7173" width="10.7109375" style="224" customWidth="1"/>
    <col min="7174" max="7174" width="11.7109375" style="224" customWidth="1"/>
    <col min="7175" max="7175" width="14.85546875" style="224" customWidth="1"/>
    <col min="7176" max="7177" width="11.7109375" style="224" customWidth="1"/>
    <col min="7178" max="7179" width="1.85546875" style="224" customWidth="1"/>
    <col min="7180" max="7180" width="5" style="224" bestFit="1" customWidth="1"/>
    <col min="7181" max="7181" width="1.85546875" style="224" customWidth="1"/>
    <col min="7182" max="7182" width="10.140625" style="224" customWidth="1"/>
    <col min="7183" max="7183" width="2.140625" style="224" bestFit="1" customWidth="1"/>
    <col min="7184" max="7185" width="9.85546875" style="224"/>
    <col min="7186" max="7186" width="11.7109375" style="224" customWidth="1"/>
    <col min="7187" max="7424" width="9.85546875" style="224"/>
    <col min="7425" max="7425" width="4.5703125" style="224" customWidth="1"/>
    <col min="7426" max="7426" width="40.5703125" style="224" customWidth="1"/>
    <col min="7427" max="7428" width="7.7109375" style="224" customWidth="1"/>
    <col min="7429" max="7429" width="10.7109375" style="224" customWidth="1"/>
    <col min="7430" max="7430" width="11.7109375" style="224" customWidth="1"/>
    <col min="7431" max="7431" width="14.85546875" style="224" customWidth="1"/>
    <col min="7432" max="7433" width="11.7109375" style="224" customWidth="1"/>
    <col min="7434" max="7435" width="1.85546875" style="224" customWidth="1"/>
    <col min="7436" max="7436" width="5" style="224" bestFit="1" customWidth="1"/>
    <col min="7437" max="7437" width="1.85546875" style="224" customWidth="1"/>
    <col min="7438" max="7438" width="10.140625" style="224" customWidth="1"/>
    <col min="7439" max="7439" width="2.140625" style="224" bestFit="1" customWidth="1"/>
    <col min="7440" max="7441" width="9.85546875" style="224"/>
    <col min="7442" max="7442" width="11.7109375" style="224" customWidth="1"/>
    <col min="7443" max="7680" width="9.85546875" style="224"/>
    <col min="7681" max="7681" width="4.5703125" style="224" customWidth="1"/>
    <col min="7682" max="7682" width="40.5703125" style="224" customWidth="1"/>
    <col min="7683" max="7684" width="7.7109375" style="224" customWidth="1"/>
    <col min="7685" max="7685" width="10.7109375" style="224" customWidth="1"/>
    <col min="7686" max="7686" width="11.7109375" style="224" customWidth="1"/>
    <col min="7687" max="7687" width="14.85546875" style="224" customWidth="1"/>
    <col min="7688" max="7689" width="11.7109375" style="224" customWidth="1"/>
    <col min="7690" max="7691" width="1.85546875" style="224" customWidth="1"/>
    <col min="7692" max="7692" width="5" style="224" bestFit="1" customWidth="1"/>
    <col min="7693" max="7693" width="1.85546875" style="224" customWidth="1"/>
    <col min="7694" max="7694" width="10.140625" style="224" customWidth="1"/>
    <col min="7695" max="7695" width="2.140625" style="224" bestFit="1" customWidth="1"/>
    <col min="7696" max="7697" width="9.85546875" style="224"/>
    <col min="7698" max="7698" width="11.7109375" style="224" customWidth="1"/>
    <col min="7699" max="7936" width="9.85546875" style="224"/>
    <col min="7937" max="7937" width="4.5703125" style="224" customWidth="1"/>
    <col min="7938" max="7938" width="40.5703125" style="224" customWidth="1"/>
    <col min="7939" max="7940" width="7.7109375" style="224" customWidth="1"/>
    <col min="7941" max="7941" width="10.7109375" style="224" customWidth="1"/>
    <col min="7942" max="7942" width="11.7109375" style="224" customWidth="1"/>
    <col min="7943" max="7943" width="14.85546875" style="224" customWidth="1"/>
    <col min="7944" max="7945" width="11.7109375" style="224" customWidth="1"/>
    <col min="7946" max="7947" width="1.85546875" style="224" customWidth="1"/>
    <col min="7948" max="7948" width="5" style="224" bestFit="1" customWidth="1"/>
    <col min="7949" max="7949" width="1.85546875" style="224" customWidth="1"/>
    <col min="7950" max="7950" width="10.140625" style="224" customWidth="1"/>
    <col min="7951" max="7951" width="2.140625" style="224" bestFit="1" customWidth="1"/>
    <col min="7952" max="7953" width="9.85546875" style="224"/>
    <col min="7954" max="7954" width="11.7109375" style="224" customWidth="1"/>
    <col min="7955" max="8192" width="9.85546875" style="224"/>
    <col min="8193" max="8193" width="4.5703125" style="224" customWidth="1"/>
    <col min="8194" max="8194" width="40.5703125" style="224" customWidth="1"/>
    <col min="8195" max="8196" width="7.7109375" style="224" customWidth="1"/>
    <col min="8197" max="8197" width="10.7109375" style="224" customWidth="1"/>
    <col min="8198" max="8198" width="11.7109375" style="224" customWidth="1"/>
    <col min="8199" max="8199" width="14.85546875" style="224" customWidth="1"/>
    <col min="8200" max="8201" width="11.7109375" style="224" customWidth="1"/>
    <col min="8202" max="8203" width="1.85546875" style="224" customWidth="1"/>
    <col min="8204" max="8204" width="5" style="224" bestFit="1" customWidth="1"/>
    <col min="8205" max="8205" width="1.85546875" style="224" customWidth="1"/>
    <col min="8206" max="8206" width="10.140625" style="224" customWidth="1"/>
    <col min="8207" max="8207" width="2.140625" style="224" bestFit="1" customWidth="1"/>
    <col min="8208" max="8209" width="9.85546875" style="224"/>
    <col min="8210" max="8210" width="11.7109375" style="224" customWidth="1"/>
    <col min="8211" max="8448" width="9.85546875" style="224"/>
    <col min="8449" max="8449" width="4.5703125" style="224" customWidth="1"/>
    <col min="8450" max="8450" width="40.5703125" style="224" customWidth="1"/>
    <col min="8451" max="8452" width="7.7109375" style="224" customWidth="1"/>
    <col min="8453" max="8453" width="10.7109375" style="224" customWidth="1"/>
    <col min="8454" max="8454" width="11.7109375" style="224" customWidth="1"/>
    <col min="8455" max="8455" width="14.85546875" style="224" customWidth="1"/>
    <col min="8456" max="8457" width="11.7109375" style="224" customWidth="1"/>
    <col min="8458" max="8459" width="1.85546875" style="224" customWidth="1"/>
    <col min="8460" max="8460" width="5" style="224" bestFit="1" customWidth="1"/>
    <col min="8461" max="8461" width="1.85546875" style="224" customWidth="1"/>
    <col min="8462" max="8462" width="10.140625" style="224" customWidth="1"/>
    <col min="8463" max="8463" width="2.140625" style="224" bestFit="1" customWidth="1"/>
    <col min="8464" max="8465" width="9.85546875" style="224"/>
    <col min="8466" max="8466" width="11.7109375" style="224" customWidth="1"/>
    <col min="8467" max="8704" width="9.85546875" style="224"/>
    <col min="8705" max="8705" width="4.5703125" style="224" customWidth="1"/>
    <col min="8706" max="8706" width="40.5703125" style="224" customWidth="1"/>
    <col min="8707" max="8708" width="7.7109375" style="224" customWidth="1"/>
    <col min="8709" max="8709" width="10.7109375" style="224" customWidth="1"/>
    <col min="8710" max="8710" width="11.7109375" style="224" customWidth="1"/>
    <col min="8711" max="8711" width="14.85546875" style="224" customWidth="1"/>
    <col min="8712" max="8713" width="11.7109375" style="224" customWidth="1"/>
    <col min="8714" max="8715" width="1.85546875" style="224" customWidth="1"/>
    <col min="8716" max="8716" width="5" style="224" bestFit="1" customWidth="1"/>
    <col min="8717" max="8717" width="1.85546875" style="224" customWidth="1"/>
    <col min="8718" max="8718" width="10.140625" style="224" customWidth="1"/>
    <col min="8719" max="8719" width="2.140625" style="224" bestFit="1" customWidth="1"/>
    <col min="8720" max="8721" width="9.85546875" style="224"/>
    <col min="8722" max="8722" width="11.7109375" style="224" customWidth="1"/>
    <col min="8723" max="8960" width="9.85546875" style="224"/>
    <col min="8961" max="8961" width="4.5703125" style="224" customWidth="1"/>
    <col min="8962" max="8962" width="40.5703125" style="224" customWidth="1"/>
    <col min="8963" max="8964" width="7.7109375" style="224" customWidth="1"/>
    <col min="8965" max="8965" width="10.7109375" style="224" customWidth="1"/>
    <col min="8966" max="8966" width="11.7109375" style="224" customWidth="1"/>
    <col min="8967" max="8967" width="14.85546875" style="224" customWidth="1"/>
    <col min="8968" max="8969" width="11.7109375" style="224" customWidth="1"/>
    <col min="8970" max="8971" width="1.85546875" style="224" customWidth="1"/>
    <col min="8972" max="8972" width="5" style="224" bestFit="1" customWidth="1"/>
    <col min="8973" max="8973" width="1.85546875" style="224" customWidth="1"/>
    <col min="8974" max="8974" width="10.140625" style="224" customWidth="1"/>
    <col min="8975" max="8975" width="2.140625" style="224" bestFit="1" customWidth="1"/>
    <col min="8976" max="8977" width="9.85546875" style="224"/>
    <col min="8978" max="8978" width="11.7109375" style="224" customWidth="1"/>
    <col min="8979" max="9216" width="9.85546875" style="224"/>
    <col min="9217" max="9217" width="4.5703125" style="224" customWidth="1"/>
    <col min="9218" max="9218" width="40.5703125" style="224" customWidth="1"/>
    <col min="9219" max="9220" width="7.7109375" style="224" customWidth="1"/>
    <col min="9221" max="9221" width="10.7109375" style="224" customWidth="1"/>
    <col min="9222" max="9222" width="11.7109375" style="224" customWidth="1"/>
    <col min="9223" max="9223" width="14.85546875" style="224" customWidth="1"/>
    <col min="9224" max="9225" width="11.7109375" style="224" customWidth="1"/>
    <col min="9226" max="9227" width="1.85546875" style="224" customWidth="1"/>
    <col min="9228" max="9228" width="5" style="224" bestFit="1" customWidth="1"/>
    <col min="9229" max="9229" width="1.85546875" style="224" customWidth="1"/>
    <col min="9230" max="9230" width="10.140625" style="224" customWidth="1"/>
    <col min="9231" max="9231" width="2.140625" style="224" bestFit="1" customWidth="1"/>
    <col min="9232" max="9233" width="9.85546875" style="224"/>
    <col min="9234" max="9234" width="11.7109375" style="224" customWidth="1"/>
    <col min="9235" max="9472" width="9.85546875" style="224"/>
    <col min="9473" max="9473" width="4.5703125" style="224" customWidth="1"/>
    <col min="9474" max="9474" width="40.5703125" style="224" customWidth="1"/>
    <col min="9475" max="9476" width="7.7109375" style="224" customWidth="1"/>
    <col min="9477" max="9477" width="10.7109375" style="224" customWidth="1"/>
    <col min="9478" max="9478" width="11.7109375" style="224" customWidth="1"/>
    <col min="9479" max="9479" width="14.85546875" style="224" customWidth="1"/>
    <col min="9480" max="9481" width="11.7109375" style="224" customWidth="1"/>
    <col min="9482" max="9483" width="1.85546875" style="224" customWidth="1"/>
    <col min="9484" max="9484" width="5" style="224" bestFit="1" customWidth="1"/>
    <col min="9485" max="9485" width="1.85546875" style="224" customWidth="1"/>
    <col min="9486" max="9486" width="10.140625" style="224" customWidth="1"/>
    <col min="9487" max="9487" width="2.140625" style="224" bestFit="1" customWidth="1"/>
    <col min="9488" max="9489" width="9.85546875" style="224"/>
    <col min="9490" max="9490" width="11.7109375" style="224" customWidth="1"/>
    <col min="9491" max="9728" width="9.85546875" style="224"/>
    <col min="9729" max="9729" width="4.5703125" style="224" customWidth="1"/>
    <col min="9730" max="9730" width="40.5703125" style="224" customWidth="1"/>
    <col min="9731" max="9732" width="7.7109375" style="224" customWidth="1"/>
    <col min="9733" max="9733" width="10.7109375" style="224" customWidth="1"/>
    <col min="9734" max="9734" width="11.7109375" style="224" customWidth="1"/>
    <col min="9735" max="9735" width="14.85546875" style="224" customWidth="1"/>
    <col min="9736" max="9737" width="11.7109375" style="224" customWidth="1"/>
    <col min="9738" max="9739" width="1.85546875" style="224" customWidth="1"/>
    <col min="9740" max="9740" width="5" style="224" bestFit="1" customWidth="1"/>
    <col min="9741" max="9741" width="1.85546875" style="224" customWidth="1"/>
    <col min="9742" max="9742" width="10.140625" style="224" customWidth="1"/>
    <col min="9743" max="9743" width="2.140625" style="224" bestFit="1" customWidth="1"/>
    <col min="9744" max="9745" width="9.85546875" style="224"/>
    <col min="9746" max="9746" width="11.7109375" style="224" customWidth="1"/>
    <col min="9747" max="9984" width="9.85546875" style="224"/>
    <col min="9985" max="9985" width="4.5703125" style="224" customWidth="1"/>
    <col min="9986" max="9986" width="40.5703125" style="224" customWidth="1"/>
    <col min="9987" max="9988" width="7.7109375" style="224" customWidth="1"/>
    <col min="9989" max="9989" width="10.7109375" style="224" customWidth="1"/>
    <col min="9990" max="9990" width="11.7109375" style="224" customWidth="1"/>
    <col min="9991" max="9991" width="14.85546875" style="224" customWidth="1"/>
    <col min="9992" max="9993" width="11.7109375" style="224" customWidth="1"/>
    <col min="9994" max="9995" width="1.85546875" style="224" customWidth="1"/>
    <col min="9996" max="9996" width="5" style="224" bestFit="1" customWidth="1"/>
    <col min="9997" max="9997" width="1.85546875" style="224" customWidth="1"/>
    <col min="9998" max="9998" width="10.140625" style="224" customWidth="1"/>
    <col min="9999" max="9999" width="2.140625" style="224" bestFit="1" customWidth="1"/>
    <col min="10000" max="10001" width="9.85546875" style="224"/>
    <col min="10002" max="10002" width="11.7109375" style="224" customWidth="1"/>
    <col min="10003" max="10240" width="9.85546875" style="224"/>
    <col min="10241" max="10241" width="4.5703125" style="224" customWidth="1"/>
    <col min="10242" max="10242" width="40.5703125" style="224" customWidth="1"/>
    <col min="10243" max="10244" width="7.7109375" style="224" customWidth="1"/>
    <col min="10245" max="10245" width="10.7109375" style="224" customWidth="1"/>
    <col min="10246" max="10246" width="11.7109375" style="224" customWidth="1"/>
    <col min="10247" max="10247" width="14.85546875" style="224" customWidth="1"/>
    <col min="10248" max="10249" width="11.7109375" style="224" customWidth="1"/>
    <col min="10250" max="10251" width="1.85546875" style="224" customWidth="1"/>
    <col min="10252" max="10252" width="5" style="224" bestFit="1" customWidth="1"/>
    <col min="10253" max="10253" width="1.85546875" style="224" customWidth="1"/>
    <col min="10254" max="10254" width="10.140625" style="224" customWidth="1"/>
    <col min="10255" max="10255" width="2.140625" style="224" bestFit="1" customWidth="1"/>
    <col min="10256" max="10257" width="9.85546875" style="224"/>
    <col min="10258" max="10258" width="11.7109375" style="224" customWidth="1"/>
    <col min="10259" max="10496" width="9.85546875" style="224"/>
    <col min="10497" max="10497" width="4.5703125" style="224" customWidth="1"/>
    <col min="10498" max="10498" width="40.5703125" style="224" customWidth="1"/>
    <col min="10499" max="10500" width="7.7109375" style="224" customWidth="1"/>
    <col min="10501" max="10501" width="10.7109375" style="224" customWidth="1"/>
    <col min="10502" max="10502" width="11.7109375" style="224" customWidth="1"/>
    <col min="10503" max="10503" width="14.85546875" style="224" customWidth="1"/>
    <col min="10504" max="10505" width="11.7109375" style="224" customWidth="1"/>
    <col min="10506" max="10507" width="1.85546875" style="224" customWidth="1"/>
    <col min="10508" max="10508" width="5" style="224" bestFit="1" customWidth="1"/>
    <col min="10509" max="10509" width="1.85546875" style="224" customWidth="1"/>
    <col min="10510" max="10510" width="10.140625" style="224" customWidth="1"/>
    <col min="10511" max="10511" width="2.140625" style="224" bestFit="1" customWidth="1"/>
    <col min="10512" max="10513" width="9.85546875" style="224"/>
    <col min="10514" max="10514" width="11.7109375" style="224" customWidth="1"/>
    <col min="10515" max="10752" width="9.85546875" style="224"/>
    <col min="10753" max="10753" width="4.5703125" style="224" customWidth="1"/>
    <col min="10754" max="10754" width="40.5703125" style="224" customWidth="1"/>
    <col min="10755" max="10756" width="7.7109375" style="224" customWidth="1"/>
    <col min="10757" max="10757" width="10.7109375" style="224" customWidth="1"/>
    <col min="10758" max="10758" width="11.7109375" style="224" customWidth="1"/>
    <col min="10759" max="10759" width="14.85546875" style="224" customWidth="1"/>
    <col min="10760" max="10761" width="11.7109375" style="224" customWidth="1"/>
    <col min="10762" max="10763" width="1.85546875" style="224" customWidth="1"/>
    <col min="10764" max="10764" width="5" style="224" bestFit="1" customWidth="1"/>
    <col min="10765" max="10765" width="1.85546875" style="224" customWidth="1"/>
    <col min="10766" max="10766" width="10.140625" style="224" customWidth="1"/>
    <col min="10767" max="10767" width="2.140625" style="224" bestFit="1" customWidth="1"/>
    <col min="10768" max="10769" width="9.85546875" style="224"/>
    <col min="10770" max="10770" width="11.7109375" style="224" customWidth="1"/>
    <col min="10771" max="11008" width="9.85546875" style="224"/>
    <col min="11009" max="11009" width="4.5703125" style="224" customWidth="1"/>
    <col min="11010" max="11010" width="40.5703125" style="224" customWidth="1"/>
    <col min="11011" max="11012" width="7.7109375" style="224" customWidth="1"/>
    <col min="11013" max="11013" width="10.7109375" style="224" customWidth="1"/>
    <col min="11014" max="11014" width="11.7109375" style="224" customWidth="1"/>
    <col min="11015" max="11015" width="14.85546875" style="224" customWidth="1"/>
    <col min="11016" max="11017" width="11.7109375" style="224" customWidth="1"/>
    <col min="11018" max="11019" width="1.85546875" style="224" customWidth="1"/>
    <col min="11020" max="11020" width="5" style="224" bestFit="1" customWidth="1"/>
    <col min="11021" max="11021" width="1.85546875" style="224" customWidth="1"/>
    <col min="11022" max="11022" width="10.140625" style="224" customWidth="1"/>
    <col min="11023" max="11023" width="2.140625" style="224" bestFit="1" customWidth="1"/>
    <col min="11024" max="11025" width="9.85546875" style="224"/>
    <col min="11026" max="11026" width="11.7109375" style="224" customWidth="1"/>
    <col min="11027" max="11264" width="9.85546875" style="224"/>
    <col min="11265" max="11265" width="4.5703125" style="224" customWidth="1"/>
    <col min="11266" max="11266" width="40.5703125" style="224" customWidth="1"/>
    <col min="11267" max="11268" width="7.7109375" style="224" customWidth="1"/>
    <col min="11269" max="11269" width="10.7109375" style="224" customWidth="1"/>
    <col min="11270" max="11270" width="11.7109375" style="224" customWidth="1"/>
    <col min="11271" max="11271" width="14.85546875" style="224" customWidth="1"/>
    <col min="11272" max="11273" width="11.7109375" style="224" customWidth="1"/>
    <col min="11274" max="11275" width="1.85546875" style="224" customWidth="1"/>
    <col min="11276" max="11276" width="5" style="224" bestFit="1" customWidth="1"/>
    <col min="11277" max="11277" width="1.85546875" style="224" customWidth="1"/>
    <col min="11278" max="11278" width="10.140625" style="224" customWidth="1"/>
    <col min="11279" max="11279" width="2.140625" style="224" bestFit="1" customWidth="1"/>
    <col min="11280" max="11281" width="9.85546875" style="224"/>
    <col min="11282" max="11282" width="11.7109375" style="224" customWidth="1"/>
    <col min="11283" max="11520" width="9.85546875" style="224"/>
    <col min="11521" max="11521" width="4.5703125" style="224" customWidth="1"/>
    <col min="11522" max="11522" width="40.5703125" style="224" customWidth="1"/>
    <col min="11523" max="11524" width="7.7109375" style="224" customWidth="1"/>
    <col min="11525" max="11525" width="10.7109375" style="224" customWidth="1"/>
    <col min="11526" max="11526" width="11.7109375" style="224" customWidth="1"/>
    <col min="11527" max="11527" width="14.85546875" style="224" customWidth="1"/>
    <col min="11528" max="11529" width="11.7109375" style="224" customWidth="1"/>
    <col min="11530" max="11531" width="1.85546875" style="224" customWidth="1"/>
    <col min="11532" max="11532" width="5" style="224" bestFit="1" customWidth="1"/>
    <col min="11533" max="11533" width="1.85546875" style="224" customWidth="1"/>
    <col min="11534" max="11534" width="10.140625" style="224" customWidth="1"/>
    <col min="11535" max="11535" width="2.140625" style="224" bestFit="1" customWidth="1"/>
    <col min="11536" max="11537" width="9.85546875" style="224"/>
    <col min="11538" max="11538" width="11.7109375" style="224" customWidth="1"/>
    <col min="11539" max="11776" width="9.85546875" style="224"/>
    <col min="11777" max="11777" width="4.5703125" style="224" customWidth="1"/>
    <col min="11778" max="11778" width="40.5703125" style="224" customWidth="1"/>
    <col min="11779" max="11780" width="7.7109375" style="224" customWidth="1"/>
    <col min="11781" max="11781" width="10.7109375" style="224" customWidth="1"/>
    <col min="11782" max="11782" width="11.7109375" style="224" customWidth="1"/>
    <col min="11783" max="11783" width="14.85546875" style="224" customWidth="1"/>
    <col min="11784" max="11785" width="11.7109375" style="224" customWidth="1"/>
    <col min="11786" max="11787" width="1.85546875" style="224" customWidth="1"/>
    <col min="11788" max="11788" width="5" style="224" bestFit="1" customWidth="1"/>
    <col min="11789" max="11789" width="1.85546875" style="224" customWidth="1"/>
    <col min="11790" max="11790" width="10.140625" style="224" customWidth="1"/>
    <col min="11791" max="11791" width="2.140625" style="224" bestFit="1" customWidth="1"/>
    <col min="11792" max="11793" width="9.85546875" style="224"/>
    <col min="11794" max="11794" width="11.7109375" style="224" customWidth="1"/>
    <col min="11795" max="12032" width="9.85546875" style="224"/>
    <col min="12033" max="12033" width="4.5703125" style="224" customWidth="1"/>
    <col min="12034" max="12034" width="40.5703125" style="224" customWidth="1"/>
    <col min="12035" max="12036" width="7.7109375" style="224" customWidth="1"/>
    <col min="12037" max="12037" width="10.7109375" style="224" customWidth="1"/>
    <col min="12038" max="12038" width="11.7109375" style="224" customWidth="1"/>
    <col min="12039" max="12039" width="14.85546875" style="224" customWidth="1"/>
    <col min="12040" max="12041" width="11.7109375" style="224" customWidth="1"/>
    <col min="12042" max="12043" width="1.85546875" style="224" customWidth="1"/>
    <col min="12044" max="12044" width="5" style="224" bestFit="1" customWidth="1"/>
    <col min="12045" max="12045" width="1.85546875" style="224" customWidth="1"/>
    <col min="12046" max="12046" width="10.140625" style="224" customWidth="1"/>
    <col min="12047" max="12047" width="2.140625" style="224" bestFit="1" customWidth="1"/>
    <col min="12048" max="12049" width="9.85546875" style="224"/>
    <col min="12050" max="12050" width="11.7109375" style="224" customWidth="1"/>
    <col min="12051" max="12288" width="9.85546875" style="224"/>
    <col min="12289" max="12289" width="4.5703125" style="224" customWidth="1"/>
    <col min="12290" max="12290" width="40.5703125" style="224" customWidth="1"/>
    <col min="12291" max="12292" width="7.7109375" style="224" customWidth="1"/>
    <col min="12293" max="12293" width="10.7109375" style="224" customWidth="1"/>
    <col min="12294" max="12294" width="11.7109375" style="224" customWidth="1"/>
    <col min="12295" max="12295" width="14.85546875" style="224" customWidth="1"/>
    <col min="12296" max="12297" width="11.7109375" style="224" customWidth="1"/>
    <col min="12298" max="12299" width="1.85546875" style="224" customWidth="1"/>
    <col min="12300" max="12300" width="5" style="224" bestFit="1" customWidth="1"/>
    <col min="12301" max="12301" width="1.85546875" style="224" customWidth="1"/>
    <col min="12302" max="12302" width="10.140625" style="224" customWidth="1"/>
    <col min="12303" max="12303" width="2.140625" style="224" bestFit="1" customWidth="1"/>
    <col min="12304" max="12305" width="9.85546875" style="224"/>
    <col min="12306" max="12306" width="11.7109375" style="224" customWidth="1"/>
    <col min="12307" max="12544" width="9.85546875" style="224"/>
    <col min="12545" max="12545" width="4.5703125" style="224" customWidth="1"/>
    <col min="12546" max="12546" width="40.5703125" style="224" customWidth="1"/>
    <col min="12547" max="12548" width="7.7109375" style="224" customWidth="1"/>
    <col min="12549" max="12549" width="10.7109375" style="224" customWidth="1"/>
    <col min="12550" max="12550" width="11.7109375" style="224" customWidth="1"/>
    <col min="12551" max="12551" width="14.85546875" style="224" customWidth="1"/>
    <col min="12552" max="12553" width="11.7109375" style="224" customWidth="1"/>
    <col min="12554" max="12555" width="1.85546875" style="224" customWidth="1"/>
    <col min="12556" max="12556" width="5" style="224" bestFit="1" customWidth="1"/>
    <col min="12557" max="12557" width="1.85546875" style="224" customWidth="1"/>
    <col min="12558" max="12558" width="10.140625" style="224" customWidth="1"/>
    <col min="12559" max="12559" width="2.140625" style="224" bestFit="1" customWidth="1"/>
    <col min="12560" max="12561" width="9.85546875" style="224"/>
    <col min="12562" max="12562" width="11.7109375" style="224" customWidth="1"/>
    <col min="12563" max="12800" width="9.85546875" style="224"/>
    <col min="12801" max="12801" width="4.5703125" style="224" customWidth="1"/>
    <col min="12802" max="12802" width="40.5703125" style="224" customWidth="1"/>
    <col min="12803" max="12804" width="7.7109375" style="224" customWidth="1"/>
    <col min="12805" max="12805" width="10.7109375" style="224" customWidth="1"/>
    <col min="12806" max="12806" width="11.7109375" style="224" customWidth="1"/>
    <col min="12807" max="12807" width="14.85546875" style="224" customWidth="1"/>
    <col min="12808" max="12809" width="11.7109375" style="224" customWidth="1"/>
    <col min="12810" max="12811" width="1.85546875" style="224" customWidth="1"/>
    <col min="12812" max="12812" width="5" style="224" bestFit="1" customWidth="1"/>
    <col min="12813" max="12813" width="1.85546875" style="224" customWidth="1"/>
    <col min="12814" max="12814" width="10.140625" style="224" customWidth="1"/>
    <col min="12815" max="12815" width="2.140625" style="224" bestFit="1" customWidth="1"/>
    <col min="12816" max="12817" width="9.85546875" style="224"/>
    <col min="12818" max="12818" width="11.7109375" style="224" customWidth="1"/>
    <col min="12819" max="13056" width="9.85546875" style="224"/>
    <col min="13057" max="13057" width="4.5703125" style="224" customWidth="1"/>
    <col min="13058" max="13058" width="40.5703125" style="224" customWidth="1"/>
    <col min="13059" max="13060" width="7.7109375" style="224" customWidth="1"/>
    <col min="13061" max="13061" width="10.7109375" style="224" customWidth="1"/>
    <col min="13062" max="13062" width="11.7109375" style="224" customWidth="1"/>
    <col min="13063" max="13063" width="14.85546875" style="224" customWidth="1"/>
    <col min="13064" max="13065" width="11.7109375" style="224" customWidth="1"/>
    <col min="13066" max="13067" width="1.85546875" style="224" customWidth="1"/>
    <col min="13068" max="13068" width="5" style="224" bestFit="1" customWidth="1"/>
    <col min="13069" max="13069" width="1.85546875" style="224" customWidth="1"/>
    <col min="13070" max="13070" width="10.140625" style="224" customWidth="1"/>
    <col min="13071" max="13071" width="2.140625" style="224" bestFit="1" customWidth="1"/>
    <col min="13072" max="13073" width="9.85546875" style="224"/>
    <col min="13074" max="13074" width="11.7109375" style="224" customWidth="1"/>
    <col min="13075" max="13312" width="9.85546875" style="224"/>
    <col min="13313" max="13313" width="4.5703125" style="224" customWidth="1"/>
    <col min="13314" max="13314" width="40.5703125" style="224" customWidth="1"/>
    <col min="13315" max="13316" width="7.7109375" style="224" customWidth="1"/>
    <col min="13317" max="13317" width="10.7109375" style="224" customWidth="1"/>
    <col min="13318" max="13318" width="11.7109375" style="224" customWidth="1"/>
    <col min="13319" max="13319" width="14.85546875" style="224" customWidth="1"/>
    <col min="13320" max="13321" width="11.7109375" style="224" customWidth="1"/>
    <col min="13322" max="13323" width="1.85546875" style="224" customWidth="1"/>
    <col min="13324" max="13324" width="5" style="224" bestFit="1" customWidth="1"/>
    <col min="13325" max="13325" width="1.85546875" style="224" customWidth="1"/>
    <col min="13326" max="13326" width="10.140625" style="224" customWidth="1"/>
    <col min="13327" max="13327" width="2.140625" style="224" bestFit="1" customWidth="1"/>
    <col min="13328" max="13329" width="9.85546875" style="224"/>
    <col min="13330" max="13330" width="11.7109375" style="224" customWidth="1"/>
    <col min="13331" max="13568" width="9.85546875" style="224"/>
    <col min="13569" max="13569" width="4.5703125" style="224" customWidth="1"/>
    <col min="13570" max="13570" width="40.5703125" style="224" customWidth="1"/>
    <col min="13571" max="13572" width="7.7109375" style="224" customWidth="1"/>
    <col min="13573" max="13573" width="10.7109375" style="224" customWidth="1"/>
    <col min="13574" max="13574" width="11.7109375" style="224" customWidth="1"/>
    <col min="13575" max="13575" width="14.85546875" style="224" customWidth="1"/>
    <col min="13576" max="13577" width="11.7109375" style="224" customWidth="1"/>
    <col min="13578" max="13579" width="1.85546875" style="224" customWidth="1"/>
    <col min="13580" max="13580" width="5" style="224" bestFit="1" customWidth="1"/>
    <col min="13581" max="13581" width="1.85546875" style="224" customWidth="1"/>
    <col min="13582" max="13582" width="10.140625" style="224" customWidth="1"/>
    <col min="13583" max="13583" width="2.140625" style="224" bestFit="1" customWidth="1"/>
    <col min="13584" max="13585" width="9.85546875" style="224"/>
    <col min="13586" max="13586" width="11.7109375" style="224" customWidth="1"/>
    <col min="13587" max="13824" width="9.85546875" style="224"/>
    <col min="13825" max="13825" width="4.5703125" style="224" customWidth="1"/>
    <col min="13826" max="13826" width="40.5703125" style="224" customWidth="1"/>
    <col min="13827" max="13828" width="7.7109375" style="224" customWidth="1"/>
    <col min="13829" max="13829" width="10.7109375" style="224" customWidth="1"/>
    <col min="13830" max="13830" width="11.7109375" style="224" customWidth="1"/>
    <col min="13831" max="13831" width="14.85546875" style="224" customWidth="1"/>
    <col min="13832" max="13833" width="11.7109375" style="224" customWidth="1"/>
    <col min="13834" max="13835" width="1.85546875" style="224" customWidth="1"/>
    <col min="13836" max="13836" width="5" style="224" bestFit="1" customWidth="1"/>
    <col min="13837" max="13837" width="1.85546875" style="224" customWidth="1"/>
    <col min="13838" max="13838" width="10.140625" style="224" customWidth="1"/>
    <col min="13839" max="13839" width="2.140625" style="224" bestFit="1" customWidth="1"/>
    <col min="13840" max="13841" width="9.85546875" style="224"/>
    <col min="13842" max="13842" width="11.7109375" style="224" customWidth="1"/>
    <col min="13843" max="14080" width="9.85546875" style="224"/>
    <col min="14081" max="14081" width="4.5703125" style="224" customWidth="1"/>
    <col min="14082" max="14082" width="40.5703125" style="224" customWidth="1"/>
    <col min="14083" max="14084" width="7.7109375" style="224" customWidth="1"/>
    <col min="14085" max="14085" width="10.7109375" style="224" customWidth="1"/>
    <col min="14086" max="14086" width="11.7109375" style="224" customWidth="1"/>
    <col min="14087" max="14087" width="14.85546875" style="224" customWidth="1"/>
    <col min="14088" max="14089" width="11.7109375" style="224" customWidth="1"/>
    <col min="14090" max="14091" width="1.85546875" style="224" customWidth="1"/>
    <col min="14092" max="14092" width="5" style="224" bestFit="1" customWidth="1"/>
    <col min="14093" max="14093" width="1.85546875" style="224" customWidth="1"/>
    <col min="14094" max="14094" width="10.140625" style="224" customWidth="1"/>
    <col min="14095" max="14095" width="2.140625" style="224" bestFit="1" customWidth="1"/>
    <col min="14096" max="14097" width="9.85546875" style="224"/>
    <col min="14098" max="14098" width="11.7109375" style="224" customWidth="1"/>
    <col min="14099" max="14336" width="9.85546875" style="224"/>
    <col min="14337" max="14337" width="4.5703125" style="224" customWidth="1"/>
    <col min="14338" max="14338" width="40.5703125" style="224" customWidth="1"/>
    <col min="14339" max="14340" width="7.7109375" style="224" customWidth="1"/>
    <col min="14341" max="14341" width="10.7109375" style="224" customWidth="1"/>
    <col min="14342" max="14342" width="11.7109375" style="224" customWidth="1"/>
    <col min="14343" max="14343" width="14.85546875" style="224" customWidth="1"/>
    <col min="14344" max="14345" width="11.7109375" style="224" customWidth="1"/>
    <col min="14346" max="14347" width="1.85546875" style="224" customWidth="1"/>
    <col min="14348" max="14348" width="5" style="224" bestFit="1" customWidth="1"/>
    <col min="14349" max="14349" width="1.85546875" style="224" customWidth="1"/>
    <col min="14350" max="14350" width="10.140625" style="224" customWidth="1"/>
    <col min="14351" max="14351" width="2.140625" style="224" bestFit="1" customWidth="1"/>
    <col min="14352" max="14353" width="9.85546875" style="224"/>
    <col min="14354" max="14354" width="11.7109375" style="224" customWidth="1"/>
    <col min="14355" max="14592" width="9.85546875" style="224"/>
    <col min="14593" max="14593" width="4.5703125" style="224" customWidth="1"/>
    <col min="14594" max="14594" width="40.5703125" style="224" customWidth="1"/>
    <col min="14595" max="14596" width="7.7109375" style="224" customWidth="1"/>
    <col min="14597" max="14597" width="10.7109375" style="224" customWidth="1"/>
    <col min="14598" max="14598" width="11.7109375" style="224" customWidth="1"/>
    <col min="14599" max="14599" width="14.85546875" style="224" customWidth="1"/>
    <col min="14600" max="14601" width="11.7109375" style="224" customWidth="1"/>
    <col min="14602" max="14603" width="1.85546875" style="224" customWidth="1"/>
    <col min="14604" max="14604" width="5" style="224" bestFit="1" customWidth="1"/>
    <col min="14605" max="14605" width="1.85546875" style="224" customWidth="1"/>
    <col min="14606" max="14606" width="10.140625" style="224" customWidth="1"/>
    <col min="14607" max="14607" width="2.140625" style="224" bestFit="1" customWidth="1"/>
    <col min="14608" max="14609" width="9.85546875" style="224"/>
    <col min="14610" max="14610" width="11.7109375" style="224" customWidth="1"/>
    <col min="14611" max="14848" width="9.85546875" style="224"/>
    <col min="14849" max="14849" width="4.5703125" style="224" customWidth="1"/>
    <col min="14850" max="14850" width="40.5703125" style="224" customWidth="1"/>
    <col min="14851" max="14852" width="7.7109375" style="224" customWidth="1"/>
    <col min="14853" max="14853" width="10.7109375" style="224" customWidth="1"/>
    <col min="14854" max="14854" width="11.7109375" style="224" customWidth="1"/>
    <col min="14855" max="14855" width="14.85546875" style="224" customWidth="1"/>
    <col min="14856" max="14857" width="11.7109375" style="224" customWidth="1"/>
    <col min="14858" max="14859" width="1.85546875" style="224" customWidth="1"/>
    <col min="14860" max="14860" width="5" style="224" bestFit="1" customWidth="1"/>
    <col min="14861" max="14861" width="1.85546875" style="224" customWidth="1"/>
    <col min="14862" max="14862" width="10.140625" style="224" customWidth="1"/>
    <col min="14863" max="14863" width="2.140625" style="224" bestFit="1" customWidth="1"/>
    <col min="14864" max="14865" width="9.85546875" style="224"/>
    <col min="14866" max="14866" width="11.7109375" style="224" customWidth="1"/>
    <col min="14867" max="15104" width="9.85546875" style="224"/>
    <col min="15105" max="15105" width="4.5703125" style="224" customWidth="1"/>
    <col min="15106" max="15106" width="40.5703125" style="224" customWidth="1"/>
    <col min="15107" max="15108" width="7.7109375" style="224" customWidth="1"/>
    <col min="15109" max="15109" width="10.7109375" style="224" customWidth="1"/>
    <col min="15110" max="15110" width="11.7109375" style="224" customWidth="1"/>
    <col min="15111" max="15111" width="14.85546875" style="224" customWidth="1"/>
    <col min="15112" max="15113" width="11.7109375" style="224" customWidth="1"/>
    <col min="15114" max="15115" width="1.85546875" style="224" customWidth="1"/>
    <col min="15116" max="15116" width="5" style="224" bestFit="1" customWidth="1"/>
    <col min="15117" max="15117" width="1.85546875" style="224" customWidth="1"/>
    <col min="15118" max="15118" width="10.140625" style="224" customWidth="1"/>
    <col min="15119" max="15119" width="2.140625" style="224" bestFit="1" customWidth="1"/>
    <col min="15120" max="15121" width="9.85546875" style="224"/>
    <col min="15122" max="15122" width="11.7109375" style="224" customWidth="1"/>
    <col min="15123" max="15360" width="9.85546875" style="224"/>
    <col min="15361" max="15361" width="4.5703125" style="224" customWidth="1"/>
    <col min="15362" max="15362" width="40.5703125" style="224" customWidth="1"/>
    <col min="15363" max="15364" width="7.7109375" style="224" customWidth="1"/>
    <col min="15365" max="15365" width="10.7109375" style="224" customWidth="1"/>
    <col min="15366" max="15366" width="11.7109375" style="224" customWidth="1"/>
    <col min="15367" max="15367" width="14.85546875" style="224" customWidth="1"/>
    <col min="15368" max="15369" width="11.7109375" style="224" customWidth="1"/>
    <col min="15370" max="15371" width="1.85546875" style="224" customWidth="1"/>
    <col min="15372" max="15372" width="5" style="224" bestFit="1" customWidth="1"/>
    <col min="15373" max="15373" width="1.85546875" style="224" customWidth="1"/>
    <col min="15374" max="15374" width="10.140625" style="224" customWidth="1"/>
    <col min="15375" max="15375" width="2.140625" style="224" bestFit="1" customWidth="1"/>
    <col min="15376" max="15377" width="9.85546875" style="224"/>
    <col min="15378" max="15378" width="11.7109375" style="224" customWidth="1"/>
    <col min="15379" max="15616" width="9.85546875" style="224"/>
    <col min="15617" max="15617" width="4.5703125" style="224" customWidth="1"/>
    <col min="15618" max="15618" width="40.5703125" style="224" customWidth="1"/>
    <col min="15619" max="15620" width="7.7109375" style="224" customWidth="1"/>
    <col min="15621" max="15621" width="10.7109375" style="224" customWidth="1"/>
    <col min="15622" max="15622" width="11.7109375" style="224" customWidth="1"/>
    <col min="15623" max="15623" width="14.85546875" style="224" customWidth="1"/>
    <col min="15624" max="15625" width="11.7109375" style="224" customWidth="1"/>
    <col min="15626" max="15627" width="1.85546875" style="224" customWidth="1"/>
    <col min="15628" max="15628" width="5" style="224" bestFit="1" customWidth="1"/>
    <col min="15629" max="15629" width="1.85546875" style="224" customWidth="1"/>
    <col min="15630" max="15630" width="10.140625" style="224" customWidth="1"/>
    <col min="15631" max="15631" width="2.140625" style="224" bestFit="1" customWidth="1"/>
    <col min="15632" max="15633" width="9.85546875" style="224"/>
    <col min="15634" max="15634" width="11.7109375" style="224" customWidth="1"/>
    <col min="15635" max="15872" width="9.85546875" style="224"/>
    <col min="15873" max="15873" width="4.5703125" style="224" customWidth="1"/>
    <col min="15874" max="15874" width="40.5703125" style="224" customWidth="1"/>
    <col min="15875" max="15876" width="7.7109375" style="224" customWidth="1"/>
    <col min="15877" max="15877" width="10.7109375" style="224" customWidth="1"/>
    <col min="15878" max="15878" width="11.7109375" style="224" customWidth="1"/>
    <col min="15879" max="15879" width="14.85546875" style="224" customWidth="1"/>
    <col min="15880" max="15881" width="11.7109375" style="224" customWidth="1"/>
    <col min="15882" max="15883" width="1.85546875" style="224" customWidth="1"/>
    <col min="15884" max="15884" width="5" style="224" bestFit="1" customWidth="1"/>
    <col min="15885" max="15885" width="1.85546875" style="224" customWidth="1"/>
    <col min="15886" max="15886" width="10.140625" style="224" customWidth="1"/>
    <col min="15887" max="15887" width="2.140625" style="224" bestFit="1" customWidth="1"/>
    <col min="15888" max="15889" width="9.85546875" style="224"/>
    <col min="15890" max="15890" width="11.7109375" style="224" customWidth="1"/>
    <col min="15891" max="16128" width="9.85546875" style="224"/>
    <col min="16129" max="16129" width="4.5703125" style="224" customWidth="1"/>
    <col min="16130" max="16130" width="40.5703125" style="224" customWidth="1"/>
    <col min="16131" max="16132" width="7.7109375" style="224" customWidth="1"/>
    <col min="16133" max="16133" width="10.7109375" style="224" customWidth="1"/>
    <col min="16134" max="16134" width="11.7109375" style="224" customWidth="1"/>
    <col min="16135" max="16135" width="14.85546875" style="224" customWidth="1"/>
    <col min="16136" max="16137" width="11.7109375" style="224" customWidth="1"/>
    <col min="16138" max="16139" width="1.85546875" style="224" customWidth="1"/>
    <col min="16140" max="16140" width="5" style="224" bestFit="1" customWidth="1"/>
    <col min="16141" max="16141" width="1.85546875" style="224" customWidth="1"/>
    <col min="16142" max="16142" width="10.140625" style="224" customWidth="1"/>
    <col min="16143" max="16143" width="2.140625" style="224" bestFit="1" customWidth="1"/>
    <col min="16144" max="16145" width="9.85546875" style="224"/>
    <col min="16146" max="16146" width="11.7109375" style="224" customWidth="1"/>
    <col min="16147" max="16384" width="9.85546875" style="224"/>
  </cols>
  <sheetData>
    <row r="1" spans="1:19" x14ac:dyDescent="0.2">
      <c r="I1" s="275" t="s">
        <v>398</v>
      </c>
    </row>
    <row r="2" spans="1:19" x14ac:dyDescent="0.2">
      <c r="A2" s="224" t="s">
        <v>378</v>
      </c>
    </row>
    <row r="4" spans="1:19" ht="13.5" thickBot="1" x14ac:dyDescent="0.25">
      <c r="A4" s="225" t="s">
        <v>377</v>
      </c>
    </row>
    <row r="5" spans="1:19" ht="51" x14ac:dyDescent="0.2">
      <c r="A5" s="226" t="s">
        <v>80</v>
      </c>
      <c r="B5" s="227" t="s">
        <v>45</v>
      </c>
      <c r="C5" s="227" t="s">
        <v>27</v>
      </c>
      <c r="D5" s="227" t="s">
        <v>28</v>
      </c>
      <c r="E5" s="227" t="s">
        <v>379</v>
      </c>
      <c r="F5" s="227" t="s">
        <v>383</v>
      </c>
      <c r="G5" s="227" t="s">
        <v>380</v>
      </c>
      <c r="H5" s="227" t="s">
        <v>382</v>
      </c>
      <c r="I5" s="227" t="s">
        <v>381</v>
      </c>
      <c r="Q5" s="228"/>
      <c r="R5" s="229"/>
      <c r="S5" s="228"/>
    </row>
    <row r="6" spans="1:19" ht="55.5" customHeight="1" x14ac:dyDescent="0.2">
      <c r="A6" s="230">
        <v>1</v>
      </c>
      <c r="B6" s="243"/>
      <c r="C6" s="232"/>
      <c r="D6" s="232"/>
      <c r="E6" s="232"/>
      <c r="F6" s="233"/>
      <c r="G6" s="234"/>
      <c r="H6" s="235"/>
      <c r="I6" s="235"/>
      <c r="Q6" s="236"/>
      <c r="R6" s="236"/>
      <c r="S6" s="228"/>
    </row>
    <row r="7" spans="1:19" ht="15.75" x14ac:dyDescent="0.2">
      <c r="A7" s="230">
        <v>2</v>
      </c>
      <c r="B7" s="242"/>
      <c r="C7" s="232"/>
      <c r="D7" s="232"/>
      <c r="E7" s="232"/>
      <c r="F7" s="233"/>
      <c r="G7" s="234"/>
      <c r="H7" s="235"/>
      <c r="I7" s="235"/>
      <c r="Q7" s="236"/>
      <c r="R7" s="236"/>
      <c r="S7" s="228"/>
    </row>
    <row r="8" spans="1:19" ht="15.75" x14ac:dyDescent="0.2">
      <c r="A8" s="230">
        <v>3</v>
      </c>
      <c r="B8" s="242"/>
      <c r="C8" s="232"/>
      <c r="D8" s="232"/>
      <c r="E8" s="232"/>
      <c r="F8" s="233"/>
      <c r="G8" s="234"/>
      <c r="H8" s="235"/>
      <c r="I8" s="235"/>
      <c r="Q8" s="236"/>
      <c r="R8" s="236"/>
      <c r="S8" s="228"/>
    </row>
    <row r="9" spans="1:19" ht="15.75" x14ac:dyDescent="0.2">
      <c r="A9" s="230">
        <v>4</v>
      </c>
      <c r="B9" s="242"/>
      <c r="C9" s="232"/>
      <c r="D9" s="232"/>
      <c r="E9" s="232"/>
      <c r="F9" s="233"/>
      <c r="G9" s="234"/>
      <c r="H9" s="235"/>
      <c r="I9" s="235"/>
      <c r="Q9" s="236"/>
      <c r="R9" s="236"/>
      <c r="S9" s="228"/>
    </row>
    <row r="10" spans="1:19" ht="15.75" x14ac:dyDescent="0.2">
      <c r="A10" s="230">
        <v>5</v>
      </c>
      <c r="B10" s="242"/>
      <c r="C10" s="232"/>
      <c r="D10" s="232"/>
      <c r="E10" s="232"/>
      <c r="F10" s="233"/>
      <c r="G10" s="234"/>
      <c r="H10" s="235"/>
      <c r="I10" s="235"/>
      <c r="Q10" s="236"/>
      <c r="R10" s="236"/>
      <c r="S10" s="228"/>
    </row>
    <row r="11" spans="1:19" ht="15.75" x14ac:dyDescent="0.2">
      <c r="A11" s="230">
        <v>6</v>
      </c>
      <c r="B11" s="242"/>
      <c r="C11" s="232"/>
      <c r="D11" s="232"/>
      <c r="E11" s="232"/>
      <c r="F11" s="233"/>
      <c r="G11" s="234"/>
      <c r="H11" s="235"/>
      <c r="I11" s="235"/>
      <c r="Q11" s="236"/>
      <c r="R11" s="236"/>
      <c r="S11" s="228"/>
    </row>
    <row r="12" spans="1:19" ht="15.75" x14ac:dyDescent="0.2">
      <c r="A12" s="230">
        <v>7</v>
      </c>
      <c r="B12" s="242"/>
      <c r="C12" s="232"/>
      <c r="D12" s="232"/>
      <c r="E12" s="232"/>
      <c r="F12" s="233"/>
      <c r="G12" s="234"/>
      <c r="H12" s="235"/>
      <c r="I12" s="235"/>
      <c r="Q12" s="236"/>
      <c r="R12" s="236"/>
      <c r="S12" s="228"/>
    </row>
    <row r="13" spans="1:19" ht="15.75" x14ac:dyDescent="0.2">
      <c r="A13" s="230">
        <v>8</v>
      </c>
      <c r="B13" s="242"/>
      <c r="C13" s="232"/>
      <c r="D13" s="232"/>
      <c r="E13" s="232"/>
      <c r="F13" s="233"/>
      <c r="G13" s="234"/>
      <c r="H13" s="235"/>
      <c r="I13" s="235"/>
      <c r="Q13" s="236"/>
      <c r="R13" s="236"/>
      <c r="S13" s="228"/>
    </row>
    <row r="14" spans="1:19" ht="15.75" x14ac:dyDescent="0.2">
      <c r="A14" s="230">
        <v>9</v>
      </c>
      <c r="B14" s="242"/>
      <c r="C14" s="232"/>
      <c r="D14" s="232"/>
      <c r="E14" s="232"/>
      <c r="F14" s="233"/>
      <c r="G14" s="234"/>
      <c r="H14" s="235"/>
      <c r="I14" s="235"/>
      <c r="Q14" s="236"/>
      <c r="R14" s="236"/>
      <c r="S14" s="228"/>
    </row>
    <row r="15" spans="1:19" ht="15.75" x14ac:dyDescent="0.2">
      <c r="A15" s="230">
        <v>10</v>
      </c>
      <c r="B15" s="242"/>
      <c r="C15" s="232"/>
      <c r="D15" s="232"/>
      <c r="E15" s="232"/>
      <c r="F15" s="233"/>
      <c r="G15" s="234"/>
      <c r="H15" s="235"/>
      <c r="I15" s="235"/>
      <c r="Q15" s="236"/>
      <c r="R15" s="236"/>
      <c r="S15" s="228"/>
    </row>
    <row r="16" spans="1:19" x14ac:dyDescent="0.2">
      <c r="A16" s="230">
        <v>11</v>
      </c>
      <c r="B16" s="231"/>
      <c r="C16" s="232"/>
      <c r="D16" s="232"/>
      <c r="E16" s="232"/>
      <c r="F16" s="233"/>
      <c r="G16" s="234"/>
      <c r="H16" s="235"/>
      <c r="I16" s="235"/>
      <c r="Q16" s="236"/>
      <c r="R16" s="236"/>
      <c r="S16" s="228"/>
    </row>
    <row r="17" spans="1:19" x14ac:dyDescent="0.2">
      <c r="A17" s="230">
        <v>12</v>
      </c>
      <c r="B17" s="231"/>
      <c r="C17" s="232"/>
      <c r="D17" s="232"/>
      <c r="E17" s="232"/>
      <c r="F17" s="233"/>
      <c r="G17" s="234"/>
      <c r="H17" s="235"/>
      <c r="I17" s="235"/>
      <c r="Q17" s="236"/>
      <c r="R17" s="236"/>
      <c r="S17" s="228"/>
    </row>
    <row r="18" spans="1:19" x14ac:dyDescent="0.2">
      <c r="A18" s="230">
        <v>13</v>
      </c>
      <c r="B18" s="231"/>
      <c r="C18" s="232"/>
      <c r="D18" s="232"/>
      <c r="E18" s="232"/>
      <c r="F18" s="233"/>
      <c r="G18" s="234"/>
      <c r="H18" s="235"/>
      <c r="I18" s="235"/>
      <c r="Q18" s="236"/>
      <c r="R18" s="236"/>
      <c r="S18" s="228"/>
    </row>
    <row r="19" spans="1:19" x14ac:dyDescent="0.2">
      <c r="A19" s="230">
        <v>14</v>
      </c>
      <c r="B19" s="231"/>
      <c r="C19" s="232"/>
      <c r="D19" s="232"/>
      <c r="E19" s="232"/>
      <c r="F19" s="233"/>
      <c r="G19" s="234"/>
      <c r="H19" s="235"/>
      <c r="I19" s="235"/>
      <c r="Q19" s="236"/>
      <c r="R19" s="236"/>
      <c r="S19" s="228"/>
    </row>
    <row r="20" spans="1:19" x14ac:dyDescent="0.2">
      <c r="A20" s="230">
        <v>15</v>
      </c>
      <c r="B20" s="231"/>
      <c r="C20" s="232"/>
      <c r="D20" s="232"/>
      <c r="E20" s="232"/>
      <c r="F20" s="233"/>
      <c r="G20" s="234"/>
      <c r="H20" s="235"/>
      <c r="I20" s="235"/>
      <c r="Q20" s="236"/>
      <c r="R20" s="236"/>
      <c r="S20" s="228"/>
    </row>
    <row r="21" spans="1:19" x14ac:dyDescent="0.2">
      <c r="A21" s="230">
        <v>16</v>
      </c>
      <c r="B21" s="231"/>
      <c r="C21" s="232"/>
      <c r="D21" s="232"/>
      <c r="E21" s="232"/>
      <c r="F21" s="233"/>
      <c r="G21" s="234"/>
      <c r="H21" s="235"/>
      <c r="I21" s="235"/>
      <c r="Q21" s="236"/>
      <c r="R21" s="236"/>
      <c r="S21" s="228"/>
    </row>
    <row r="22" spans="1:19" x14ac:dyDescent="0.2">
      <c r="A22" s="230">
        <v>17</v>
      </c>
      <c r="B22" s="231"/>
      <c r="C22" s="232"/>
      <c r="D22" s="232"/>
      <c r="E22" s="232"/>
      <c r="F22" s="233"/>
      <c r="G22" s="234"/>
      <c r="H22" s="235"/>
      <c r="I22" s="235"/>
      <c r="Q22" s="236"/>
      <c r="R22" s="236"/>
      <c r="S22" s="228"/>
    </row>
    <row r="23" spans="1:19" x14ac:dyDescent="0.2">
      <c r="A23" s="230">
        <v>18</v>
      </c>
      <c r="B23" s="231"/>
      <c r="C23" s="232"/>
      <c r="D23" s="232"/>
      <c r="E23" s="232"/>
      <c r="F23" s="233"/>
      <c r="G23" s="234"/>
      <c r="H23" s="235"/>
      <c r="I23" s="235"/>
      <c r="Q23" s="236"/>
      <c r="R23" s="236"/>
      <c r="S23" s="228"/>
    </row>
    <row r="24" spans="1:19" x14ac:dyDescent="0.2">
      <c r="A24" s="230"/>
      <c r="B24" s="231"/>
      <c r="C24" s="232"/>
      <c r="D24" s="232"/>
      <c r="E24" s="232"/>
      <c r="F24" s="233"/>
      <c r="G24" s="234"/>
      <c r="H24" s="237"/>
      <c r="I24" s="237"/>
      <c r="Q24" s="228"/>
      <c r="R24" s="236"/>
      <c r="S24" s="228"/>
    </row>
    <row r="25" spans="1:19" ht="13.5" thickBot="1" x14ac:dyDescent="0.25">
      <c r="A25" s="238" t="s">
        <v>0</v>
      </c>
      <c r="B25" s="239"/>
      <c r="C25" s="239"/>
      <c r="D25" s="239"/>
      <c r="E25" s="240">
        <f>SUM(E6:E24)</f>
        <v>0</v>
      </c>
      <c r="F25" s="240">
        <f>SUM(F6:F24)</f>
        <v>0</v>
      </c>
      <c r="G25" s="240">
        <f>SUM(G6:G24)</f>
        <v>0</v>
      </c>
      <c r="H25" s="240">
        <f>SUM(H6:H24)</f>
        <v>0</v>
      </c>
      <c r="I25" s="240">
        <f>SUM(I6:I24)</f>
        <v>0</v>
      </c>
      <c r="Q25" s="228"/>
      <c r="R25" s="241"/>
      <c r="S25" s="228"/>
    </row>
    <row r="26" spans="1:19" x14ac:dyDescent="0.2">
      <c r="Q26" s="228"/>
      <c r="R26" s="228"/>
      <c r="S26" s="228"/>
    </row>
    <row r="27" spans="1:19" s="88" customFormat="1" ht="15" x14ac:dyDescent="0.25">
      <c r="A27" s="126"/>
      <c r="B27" s="273" t="s">
        <v>394</v>
      </c>
      <c r="C27" s="163"/>
      <c r="D27" s="163"/>
      <c r="E27" s="163"/>
      <c r="F27" s="126"/>
    </row>
    <row r="28" spans="1:19" s="88" customFormat="1" ht="15" x14ac:dyDescent="0.25">
      <c r="A28" s="245"/>
      <c r="B28" s="245" t="s">
        <v>395</v>
      </c>
      <c r="C28" s="245"/>
      <c r="D28" s="245"/>
      <c r="F28" s="150"/>
    </row>
  </sheetData>
  <pageMargins left="0.25" right="0.25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K114"/>
  <sheetViews>
    <sheetView view="pageBreakPreview" zoomScale="90" zoomScaleNormal="100" zoomScaleSheetLayoutView="90" workbookViewId="0">
      <pane ySplit="2" topLeftCell="A87" activePane="bottomLeft" state="frozen"/>
      <selection pane="bottomLeft" activeCell="A113" sqref="A113:XFD114"/>
    </sheetView>
  </sheetViews>
  <sheetFormatPr defaultColWidth="9" defaultRowHeight="15" x14ac:dyDescent="0.25"/>
  <cols>
    <col min="1" max="1" width="5.28515625" style="1" customWidth="1"/>
    <col min="2" max="2" width="35.85546875" style="1" customWidth="1"/>
    <col min="3" max="5" width="8.7109375" style="1" customWidth="1"/>
    <col min="6" max="6" width="13.42578125" style="1" customWidth="1"/>
    <col min="7" max="7" width="12.28515625" style="1" customWidth="1"/>
    <col min="8" max="8" width="13.140625" style="1" customWidth="1"/>
    <col min="9" max="9" width="14.140625" style="1" customWidth="1"/>
    <col min="10" max="10" width="12.85546875" style="1" customWidth="1"/>
    <col min="11" max="16384" width="9" style="1"/>
  </cols>
  <sheetData>
    <row r="1" spans="1:9" x14ac:dyDescent="0.25">
      <c r="I1" s="276" t="s">
        <v>399</v>
      </c>
    </row>
    <row r="2" spans="1:9" x14ac:dyDescent="0.25">
      <c r="A2" s="335" t="s">
        <v>3</v>
      </c>
      <c r="B2" s="335"/>
      <c r="C2" s="335"/>
      <c r="D2" s="335"/>
      <c r="E2" s="335"/>
      <c r="F2" s="335"/>
      <c r="G2" s="335"/>
      <c r="H2" s="335"/>
      <c r="I2" s="335"/>
    </row>
    <row r="3" spans="1:9" ht="15.75" thickBot="1" x14ac:dyDescent="0.3">
      <c r="A3" s="3" t="s">
        <v>8</v>
      </c>
    </row>
    <row r="4" spans="1:9" ht="48.75" customHeight="1" x14ac:dyDescent="0.25">
      <c r="A4" s="64" t="s">
        <v>159</v>
      </c>
      <c r="B4" s="65" t="s">
        <v>1</v>
      </c>
      <c r="C4" s="65" t="s">
        <v>27</v>
      </c>
      <c r="D4" s="65" t="s">
        <v>2</v>
      </c>
      <c r="E4" s="65" t="s">
        <v>28</v>
      </c>
      <c r="F4" s="65" t="s">
        <v>29</v>
      </c>
      <c r="G4" s="65" t="s">
        <v>30</v>
      </c>
      <c r="H4" s="66" t="s">
        <v>31</v>
      </c>
      <c r="I4" s="67" t="s">
        <v>32</v>
      </c>
    </row>
    <row r="5" spans="1:9" x14ac:dyDescent="0.25">
      <c r="A5" s="61">
        <v>1</v>
      </c>
      <c r="B5" s="70" t="s">
        <v>5</v>
      </c>
      <c r="C5" s="62" t="s">
        <v>33</v>
      </c>
      <c r="D5" s="83"/>
      <c r="E5" s="62"/>
      <c r="F5" s="60"/>
      <c r="G5" s="60"/>
      <c r="H5" s="221"/>
      <c r="I5" s="79"/>
    </row>
    <row r="6" spans="1:9" x14ac:dyDescent="0.25">
      <c r="A6" s="61">
        <v>2</v>
      </c>
      <c r="B6" s="70" t="s">
        <v>6</v>
      </c>
      <c r="C6" s="62" t="s">
        <v>33</v>
      </c>
      <c r="D6" s="83"/>
      <c r="E6" s="62"/>
      <c r="F6" s="60"/>
      <c r="G6" s="60"/>
      <c r="H6" s="221"/>
      <c r="I6" s="79"/>
    </row>
    <row r="7" spans="1:9" x14ac:dyDescent="0.25">
      <c r="A7" s="61">
        <v>3</v>
      </c>
      <c r="B7" s="70" t="s">
        <v>40</v>
      </c>
      <c r="C7" s="62" t="s">
        <v>33</v>
      </c>
      <c r="D7" s="83"/>
      <c r="E7" s="62"/>
      <c r="F7" s="60"/>
      <c r="G7" s="60"/>
      <c r="H7" s="221"/>
      <c r="I7" s="79"/>
    </row>
    <row r="8" spans="1:9" ht="15.75" thickBot="1" x14ac:dyDescent="0.3">
      <c r="A8" s="68"/>
      <c r="B8" s="69" t="s">
        <v>0</v>
      </c>
      <c r="C8" s="69"/>
      <c r="D8" s="69"/>
      <c r="E8" s="69"/>
      <c r="F8" s="69"/>
      <c r="G8" s="69"/>
      <c r="H8" s="69"/>
      <c r="I8" s="169">
        <f>SUM(I5:I7)</f>
        <v>0</v>
      </c>
    </row>
    <row r="10" spans="1:9" ht="15.75" thickBot="1" x14ac:dyDescent="0.3">
      <c r="A10" s="3" t="s">
        <v>9</v>
      </c>
    </row>
    <row r="11" spans="1:9" ht="38.25" x14ac:dyDescent="0.25">
      <c r="A11" s="64" t="s">
        <v>159</v>
      </c>
      <c r="B11" s="65" t="s">
        <v>1</v>
      </c>
      <c r="C11" s="65" t="s">
        <v>27</v>
      </c>
      <c r="D11" s="65" t="s">
        <v>2</v>
      </c>
      <c r="E11" s="65" t="s">
        <v>28</v>
      </c>
      <c r="F11" s="65" t="s">
        <v>29</v>
      </c>
      <c r="G11" s="65" t="s">
        <v>30</v>
      </c>
      <c r="H11" s="66" t="s">
        <v>31</v>
      </c>
      <c r="I11" s="67" t="s">
        <v>32</v>
      </c>
    </row>
    <row r="12" spans="1:9" x14ac:dyDescent="0.25">
      <c r="A12" s="61">
        <v>1</v>
      </c>
      <c r="B12" s="70" t="s">
        <v>36</v>
      </c>
      <c r="C12" s="62" t="s">
        <v>33</v>
      </c>
      <c r="D12" s="83"/>
      <c r="E12" s="62"/>
      <c r="F12" s="60"/>
      <c r="G12" s="60"/>
      <c r="H12" s="221"/>
      <c r="I12" s="79"/>
    </row>
    <row r="13" spans="1:9" ht="25.5" x14ac:dyDescent="0.25">
      <c r="A13" s="61">
        <v>2</v>
      </c>
      <c r="B13" s="70" t="s">
        <v>38</v>
      </c>
      <c r="C13" s="62" t="s">
        <v>33</v>
      </c>
      <c r="D13" s="83"/>
      <c r="E13" s="62"/>
      <c r="F13" s="60"/>
      <c r="G13" s="60"/>
      <c r="H13" s="221"/>
      <c r="I13" s="79"/>
    </row>
    <row r="14" spans="1:9" x14ac:dyDescent="0.25">
      <c r="A14" s="61">
        <v>3</v>
      </c>
      <c r="B14" s="70" t="s">
        <v>13</v>
      </c>
      <c r="C14" s="62" t="s">
        <v>33</v>
      </c>
      <c r="D14" s="83"/>
      <c r="E14" s="62"/>
      <c r="F14" s="60"/>
      <c r="G14" s="60"/>
      <c r="H14" s="221"/>
      <c r="I14" s="79"/>
    </row>
    <row r="15" spans="1:9" x14ac:dyDescent="0.25">
      <c r="A15" s="61">
        <v>4</v>
      </c>
      <c r="B15" s="70" t="s">
        <v>11</v>
      </c>
      <c r="C15" s="62" t="s">
        <v>33</v>
      </c>
      <c r="D15" s="83"/>
      <c r="E15" s="62"/>
      <c r="F15" s="60"/>
      <c r="G15" s="60"/>
      <c r="H15" s="221"/>
      <c r="I15" s="79"/>
    </row>
    <row r="16" spans="1:9" ht="25.5" x14ac:dyDescent="0.25">
      <c r="A16" s="61">
        <v>5</v>
      </c>
      <c r="B16" s="70" t="s">
        <v>14</v>
      </c>
      <c r="C16" s="62" t="s">
        <v>33</v>
      </c>
      <c r="D16" s="83"/>
      <c r="E16" s="62"/>
      <c r="F16" s="60"/>
      <c r="G16" s="60"/>
      <c r="H16" s="221"/>
      <c r="I16" s="79"/>
    </row>
    <row r="17" spans="1:9" x14ac:dyDescent="0.25">
      <c r="A17" s="61">
        <v>6</v>
      </c>
      <c r="B17" s="70" t="s">
        <v>12</v>
      </c>
      <c r="C17" s="62" t="s">
        <v>33</v>
      </c>
      <c r="D17" s="83"/>
      <c r="E17" s="62"/>
      <c r="F17" s="60"/>
      <c r="G17" s="60"/>
      <c r="H17" s="221"/>
      <c r="I17" s="79"/>
    </row>
    <row r="18" spans="1:9" x14ac:dyDescent="0.25">
      <c r="A18" s="61">
        <v>7</v>
      </c>
      <c r="B18" s="70" t="s">
        <v>15</v>
      </c>
      <c r="C18" s="62" t="s">
        <v>33</v>
      </c>
      <c r="D18" s="83"/>
      <c r="E18" s="62"/>
      <c r="F18" s="60"/>
      <c r="G18" s="60"/>
      <c r="H18" s="221"/>
      <c r="I18" s="79"/>
    </row>
    <row r="19" spans="1:9" x14ac:dyDescent="0.25">
      <c r="A19" s="93">
        <v>8</v>
      </c>
      <c r="B19" s="70" t="s">
        <v>216</v>
      </c>
      <c r="C19" s="62" t="s">
        <v>33</v>
      </c>
      <c r="D19" s="83"/>
      <c r="E19" s="62"/>
      <c r="F19" s="60"/>
      <c r="G19" s="60"/>
      <c r="H19" s="221"/>
      <c r="I19" s="79"/>
    </row>
    <row r="20" spans="1:9" ht="15.75" thickBot="1" x14ac:dyDescent="0.3">
      <c r="A20" s="68"/>
      <c r="B20" s="69" t="s">
        <v>0</v>
      </c>
      <c r="C20" s="69"/>
      <c r="D20" s="69"/>
      <c r="E20" s="69"/>
      <c r="F20" s="69"/>
      <c r="G20" s="69"/>
      <c r="H20" s="69"/>
      <c r="I20" s="169">
        <f>SUM(I12:I19)</f>
        <v>0</v>
      </c>
    </row>
    <row r="22" spans="1:9" ht="15.75" thickBot="1" x14ac:dyDescent="0.3">
      <c r="A22" s="3" t="s">
        <v>10</v>
      </c>
    </row>
    <row r="23" spans="1:9" ht="38.25" x14ac:dyDescent="0.25">
      <c r="A23" s="64" t="s">
        <v>159</v>
      </c>
      <c r="B23" s="65" t="s">
        <v>1</v>
      </c>
      <c r="C23" s="65" t="s">
        <v>27</v>
      </c>
      <c r="D23" s="65" t="s">
        <v>2</v>
      </c>
      <c r="E23" s="65" t="s">
        <v>28</v>
      </c>
      <c r="F23" s="65" t="s">
        <v>29</v>
      </c>
      <c r="G23" s="65" t="s">
        <v>30</v>
      </c>
      <c r="H23" s="66" t="s">
        <v>31</v>
      </c>
      <c r="I23" s="67" t="s">
        <v>32</v>
      </c>
    </row>
    <row r="24" spans="1:9" x14ac:dyDescent="0.25">
      <c r="A24" s="61">
        <v>1</v>
      </c>
      <c r="B24" s="70" t="s">
        <v>36</v>
      </c>
      <c r="C24" s="62" t="s">
        <v>33</v>
      </c>
      <c r="D24" s="83"/>
      <c r="E24" s="62"/>
      <c r="F24" s="60"/>
      <c r="G24" s="60"/>
      <c r="H24" s="221"/>
      <c r="I24" s="79"/>
    </row>
    <row r="25" spans="1:9" ht="25.5" x14ac:dyDescent="0.25">
      <c r="A25" s="61">
        <v>2</v>
      </c>
      <c r="B25" s="70" t="s">
        <v>38</v>
      </c>
      <c r="C25" s="62" t="s">
        <v>33</v>
      </c>
      <c r="D25" s="83"/>
      <c r="E25" s="62"/>
      <c r="F25" s="60"/>
      <c r="G25" s="60"/>
      <c r="H25" s="221"/>
      <c r="I25" s="79"/>
    </row>
    <row r="26" spans="1:9" x14ac:dyDescent="0.25">
      <c r="A26" s="61">
        <v>3</v>
      </c>
      <c r="B26" s="70" t="s">
        <v>13</v>
      </c>
      <c r="C26" s="62" t="s">
        <v>33</v>
      </c>
      <c r="D26" s="83"/>
      <c r="E26" s="62"/>
      <c r="F26" s="60"/>
      <c r="G26" s="60"/>
      <c r="H26" s="221"/>
      <c r="I26" s="79"/>
    </row>
    <row r="27" spans="1:9" x14ac:dyDescent="0.25">
      <c r="A27" s="61">
        <v>4</v>
      </c>
      <c r="B27" s="70" t="s">
        <v>11</v>
      </c>
      <c r="C27" s="62" t="s">
        <v>33</v>
      </c>
      <c r="D27" s="83"/>
      <c r="E27" s="62"/>
      <c r="F27" s="60"/>
      <c r="G27" s="60"/>
      <c r="H27" s="221"/>
      <c r="I27" s="79"/>
    </row>
    <row r="28" spans="1:9" ht="25.5" x14ac:dyDescent="0.25">
      <c r="A28" s="61">
        <v>5</v>
      </c>
      <c r="B28" s="70" t="s">
        <v>14</v>
      </c>
      <c r="C28" s="62" t="s">
        <v>33</v>
      </c>
      <c r="D28" s="83"/>
      <c r="E28" s="62"/>
      <c r="F28" s="60"/>
      <c r="G28" s="60"/>
      <c r="H28" s="221"/>
      <c r="I28" s="79"/>
    </row>
    <row r="29" spans="1:9" x14ac:dyDescent="0.25">
      <c r="A29" s="61">
        <v>6</v>
      </c>
      <c r="B29" s="70" t="s">
        <v>12</v>
      </c>
      <c r="C29" s="62" t="s">
        <v>33</v>
      </c>
      <c r="D29" s="83"/>
      <c r="E29" s="62"/>
      <c r="F29" s="60"/>
      <c r="G29" s="60"/>
      <c r="H29" s="221"/>
      <c r="I29" s="79"/>
    </row>
    <row r="30" spans="1:9" x14ac:dyDescent="0.25">
      <c r="A30" s="61">
        <v>7</v>
      </c>
      <c r="B30" s="70" t="s">
        <v>15</v>
      </c>
      <c r="C30" s="62" t="s">
        <v>33</v>
      </c>
      <c r="D30" s="83"/>
      <c r="E30" s="62"/>
      <c r="F30" s="60"/>
      <c r="G30" s="60"/>
      <c r="H30" s="221"/>
      <c r="I30" s="79"/>
    </row>
    <row r="31" spans="1:9" x14ac:dyDescent="0.25">
      <c r="A31" s="93">
        <v>8</v>
      </c>
      <c r="B31" s="78" t="s">
        <v>216</v>
      </c>
      <c r="C31" s="81" t="s">
        <v>33</v>
      </c>
      <c r="D31" s="83"/>
      <c r="E31" s="81"/>
      <c r="F31" s="94"/>
      <c r="G31" s="60"/>
      <c r="H31" s="221"/>
      <c r="I31" s="79"/>
    </row>
    <row r="32" spans="1:9" ht="15.75" thickBot="1" x14ac:dyDescent="0.3">
      <c r="A32" s="68"/>
      <c r="B32" s="69" t="s">
        <v>0</v>
      </c>
      <c r="C32" s="69"/>
      <c r="D32" s="69"/>
      <c r="E32" s="69"/>
      <c r="F32" s="69"/>
      <c r="G32" s="69"/>
      <c r="H32" s="69"/>
      <c r="I32" s="169">
        <f>SUM(I24:I31)</f>
        <v>0</v>
      </c>
    </row>
    <row r="34" spans="1:10" ht="15.75" thickBot="1" x14ac:dyDescent="0.3">
      <c r="A34" s="3" t="s">
        <v>39</v>
      </c>
    </row>
    <row r="35" spans="1:10" ht="38.25" x14ac:dyDescent="0.25">
      <c r="A35" s="64" t="s">
        <v>159</v>
      </c>
      <c r="B35" s="65" t="s">
        <v>1</v>
      </c>
      <c r="C35" s="65" t="s">
        <v>27</v>
      </c>
      <c r="D35" s="65" t="s">
        <v>2</v>
      </c>
      <c r="E35" s="65" t="s">
        <v>28</v>
      </c>
      <c r="F35" s="65" t="s">
        <v>29</v>
      </c>
      <c r="G35" s="65" t="s">
        <v>30</v>
      </c>
      <c r="H35" s="66" t="s">
        <v>31</v>
      </c>
      <c r="I35" s="67" t="s">
        <v>32</v>
      </c>
      <c r="J35" s="58"/>
    </row>
    <row r="36" spans="1:10" x14ac:dyDescent="0.25">
      <c r="A36" s="61">
        <v>1</v>
      </c>
      <c r="B36" s="70" t="s">
        <v>198</v>
      </c>
      <c r="C36" s="62" t="s">
        <v>33</v>
      </c>
      <c r="D36" s="83"/>
      <c r="E36" s="62"/>
      <c r="F36" s="60"/>
      <c r="G36" s="60"/>
      <c r="H36" s="221"/>
      <c r="I36" s="79"/>
      <c r="J36" s="59"/>
    </row>
    <row r="37" spans="1:10" x14ac:dyDescent="0.25">
      <c r="A37" s="61">
        <v>2</v>
      </c>
      <c r="B37" s="70" t="s">
        <v>36</v>
      </c>
      <c r="C37" s="62" t="s">
        <v>33</v>
      </c>
      <c r="D37" s="83"/>
      <c r="E37" s="62"/>
      <c r="F37" s="60"/>
      <c r="G37" s="60"/>
      <c r="H37" s="221"/>
      <c r="I37" s="79"/>
      <c r="J37" s="58"/>
    </row>
    <row r="38" spans="1:10" ht="25.5" x14ac:dyDescent="0.25">
      <c r="A38" s="61">
        <v>3</v>
      </c>
      <c r="B38" s="70" t="s">
        <v>38</v>
      </c>
      <c r="C38" s="62" t="s">
        <v>33</v>
      </c>
      <c r="D38" s="83"/>
      <c r="E38" s="62"/>
      <c r="F38" s="60"/>
      <c r="G38" s="60"/>
      <c r="H38" s="221"/>
      <c r="I38" s="79"/>
      <c r="J38" s="58"/>
    </row>
    <row r="39" spans="1:10" x14ac:dyDescent="0.25">
      <c r="A39" s="61">
        <v>4</v>
      </c>
      <c r="B39" s="70" t="s">
        <v>13</v>
      </c>
      <c r="C39" s="62" t="s">
        <v>33</v>
      </c>
      <c r="D39" s="83"/>
      <c r="E39" s="62"/>
      <c r="F39" s="60"/>
      <c r="G39" s="60"/>
      <c r="H39" s="221"/>
      <c r="I39" s="79"/>
      <c r="J39" s="58"/>
    </row>
    <row r="40" spans="1:10" x14ac:dyDescent="0.25">
      <c r="A40" s="61">
        <v>5</v>
      </c>
      <c r="B40" s="70" t="s">
        <v>11</v>
      </c>
      <c r="C40" s="62" t="s">
        <v>33</v>
      </c>
      <c r="D40" s="83"/>
      <c r="E40" s="62"/>
      <c r="F40" s="60"/>
      <c r="G40" s="60"/>
      <c r="H40" s="221"/>
      <c r="I40" s="79"/>
    </row>
    <row r="41" spans="1:10" ht="25.5" x14ac:dyDescent="0.25">
      <c r="A41" s="61">
        <v>6</v>
      </c>
      <c r="B41" s="70" t="s">
        <v>14</v>
      </c>
      <c r="C41" s="62" t="s">
        <v>33</v>
      </c>
      <c r="D41" s="83"/>
      <c r="E41" s="62"/>
      <c r="F41" s="60"/>
      <c r="G41" s="60"/>
      <c r="H41" s="221"/>
      <c r="I41" s="79"/>
    </row>
    <row r="42" spans="1:10" x14ac:dyDescent="0.25">
      <c r="A42" s="61">
        <v>7</v>
      </c>
      <c r="B42" s="70" t="s">
        <v>12</v>
      </c>
      <c r="C42" s="62" t="s">
        <v>33</v>
      </c>
      <c r="D42" s="83"/>
      <c r="E42" s="62"/>
      <c r="F42" s="60"/>
      <c r="G42" s="60"/>
      <c r="H42" s="221"/>
      <c r="I42" s="79"/>
    </row>
    <row r="43" spans="1:10" x14ac:dyDescent="0.25">
      <c r="A43" s="61">
        <v>8</v>
      </c>
      <c r="B43" s="70" t="s">
        <v>15</v>
      </c>
      <c r="C43" s="62" t="s">
        <v>33</v>
      </c>
      <c r="D43" s="83"/>
      <c r="E43" s="62"/>
      <c r="F43" s="60"/>
      <c r="G43" s="60"/>
      <c r="H43" s="221"/>
      <c r="I43" s="79"/>
    </row>
    <row r="44" spans="1:10" x14ac:dyDescent="0.25">
      <c r="A44" s="61">
        <v>9</v>
      </c>
      <c r="B44" s="70" t="s">
        <v>16</v>
      </c>
      <c r="C44" s="62" t="s">
        <v>33</v>
      </c>
      <c r="D44" s="83"/>
      <c r="E44" s="62"/>
      <c r="F44" s="60"/>
      <c r="G44" s="60"/>
      <c r="H44" s="221"/>
      <c r="I44" s="79"/>
    </row>
    <row r="45" spans="1:10" x14ac:dyDescent="0.25">
      <c r="A45" s="61">
        <v>10</v>
      </c>
      <c r="B45" s="70" t="s">
        <v>17</v>
      </c>
      <c r="C45" s="62" t="s">
        <v>33</v>
      </c>
      <c r="D45" s="83"/>
      <c r="E45" s="62"/>
      <c r="F45" s="60"/>
      <c r="G45" s="60"/>
      <c r="H45" s="221"/>
      <c r="I45" s="79"/>
    </row>
    <row r="46" spans="1:10" x14ac:dyDescent="0.25">
      <c r="A46" s="61">
        <v>11</v>
      </c>
      <c r="B46" s="70" t="s">
        <v>18</v>
      </c>
      <c r="C46" s="62" t="s">
        <v>33</v>
      </c>
      <c r="D46" s="83"/>
      <c r="E46" s="62"/>
      <c r="F46" s="60"/>
      <c r="G46" s="60"/>
      <c r="H46" s="221"/>
      <c r="I46" s="79"/>
    </row>
    <row r="47" spans="1:10" x14ac:dyDescent="0.25">
      <c r="A47" s="61">
        <v>12</v>
      </c>
      <c r="B47" s="70" t="s">
        <v>79</v>
      </c>
      <c r="C47" s="62" t="s">
        <v>33</v>
      </c>
      <c r="D47" s="83"/>
      <c r="E47" s="62"/>
      <c r="F47" s="60"/>
      <c r="G47" s="60"/>
      <c r="H47" s="221"/>
      <c r="I47" s="79"/>
    </row>
    <row r="48" spans="1:10" x14ac:dyDescent="0.25">
      <c r="A48" s="93">
        <v>13</v>
      </c>
      <c r="B48" s="70" t="s">
        <v>216</v>
      </c>
      <c r="C48" s="62" t="s">
        <v>33</v>
      </c>
      <c r="D48" s="83"/>
      <c r="E48" s="62"/>
      <c r="F48" s="60"/>
      <c r="G48" s="60"/>
      <c r="H48" s="221"/>
      <c r="I48" s="63"/>
    </row>
    <row r="49" spans="1:37" ht="15.75" thickBot="1" x14ac:dyDescent="0.3">
      <c r="A49" s="68"/>
      <c r="B49" s="69" t="s">
        <v>0</v>
      </c>
      <c r="C49" s="69"/>
      <c r="D49" s="69"/>
      <c r="E49" s="69"/>
      <c r="F49" s="69"/>
      <c r="G49" s="69"/>
      <c r="H49" s="69"/>
      <c r="I49" s="169">
        <f>SUM(I36:I48)</f>
        <v>0</v>
      </c>
    </row>
    <row r="51" spans="1:37" ht="15.75" thickBot="1" x14ac:dyDescent="0.3">
      <c r="A51" s="3" t="s">
        <v>19</v>
      </c>
    </row>
    <row r="52" spans="1:37" ht="38.25" x14ac:dyDescent="0.25">
      <c r="A52" s="64" t="s">
        <v>159</v>
      </c>
      <c r="B52" s="65" t="s">
        <v>1</v>
      </c>
      <c r="C52" s="65" t="s">
        <v>27</v>
      </c>
      <c r="D52" s="65" t="s">
        <v>2</v>
      </c>
      <c r="E52" s="65" t="s">
        <v>28</v>
      </c>
      <c r="F52" s="65" t="s">
        <v>29</v>
      </c>
      <c r="G52" s="65" t="s">
        <v>30</v>
      </c>
      <c r="H52" s="66" t="s">
        <v>31</v>
      </c>
      <c r="I52" s="67" t="s">
        <v>32</v>
      </c>
    </row>
    <row r="53" spans="1:37" ht="15" customHeight="1" x14ac:dyDescent="0.25">
      <c r="A53" s="61">
        <v>1</v>
      </c>
      <c r="B53" s="70" t="s">
        <v>358</v>
      </c>
      <c r="C53" s="62" t="s">
        <v>33</v>
      </c>
      <c r="D53" s="83"/>
      <c r="E53" s="62"/>
      <c r="F53" s="71"/>
      <c r="G53" s="60"/>
      <c r="H53" s="221"/>
      <c r="I53" s="79"/>
      <c r="J53" s="57" t="s">
        <v>217</v>
      </c>
      <c r="K53" s="334" t="s">
        <v>147</v>
      </c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</row>
    <row r="54" spans="1:37" x14ac:dyDescent="0.25">
      <c r="A54" s="61">
        <f>A53+1</f>
        <v>2</v>
      </c>
      <c r="B54" s="70" t="s">
        <v>20</v>
      </c>
      <c r="C54" s="62" t="s">
        <v>33</v>
      </c>
      <c r="D54" s="83"/>
      <c r="E54" s="62"/>
      <c r="F54" s="71"/>
      <c r="G54" s="60"/>
      <c r="H54" s="221"/>
      <c r="I54" s="79"/>
      <c r="J54" s="57"/>
    </row>
    <row r="55" spans="1:37" x14ac:dyDescent="0.25">
      <c r="A55" s="61">
        <f t="shared" ref="A55:A60" si="0">A54+1</f>
        <v>3</v>
      </c>
      <c r="B55" s="70" t="s">
        <v>146</v>
      </c>
      <c r="C55" s="62" t="s">
        <v>33</v>
      </c>
      <c r="D55" s="83"/>
      <c r="E55" s="62"/>
      <c r="F55" s="71"/>
      <c r="G55" s="60"/>
      <c r="H55" s="221"/>
      <c r="I55" s="79"/>
    </row>
    <row r="56" spans="1:37" x14ac:dyDescent="0.25">
      <c r="A56" s="61">
        <f t="shared" si="0"/>
        <v>4</v>
      </c>
      <c r="B56" s="70" t="s">
        <v>36</v>
      </c>
      <c r="C56" s="62" t="s">
        <v>33</v>
      </c>
      <c r="D56" s="83"/>
      <c r="E56" s="62"/>
      <c r="F56" s="71"/>
      <c r="G56" s="60"/>
      <c r="H56" s="221"/>
      <c r="I56" s="79"/>
    </row>
    <row r="57" spans="1:37" ht="25.5" x14ac:dyDescent="0.25">
      <c r="A57" s="61">
        <f t="shared" si="0"/>
        <v>5</v>
      </c>
      <c r="B57" s="70" t="s">
        <v>7</v>
      </c>
      <c r="C57" s="62" t="s">
        <v>33</v>
      </c>
      <c r="D57" s="83"/>
      <c r="E57" s="62"/>
      <c r="F57" s="71"/>
      <c r="G57" s="60"/>
      <c r="H57" s="221"/>
      <c r="I57" s="79"/>
    </row>
    <row r="58" spans="1:37" x14ac:dyDescent="0.25">
      <c r="A58" s="61">
        <f t="shared" si="0"/>
        <v>6</v>
      </c>
      <c r="B58" s="70" t="s">
        <v>34</v>
      </c>
      <c r="C58" s="62" t="s">
        <v>33</v>
      </c>
      <c r="D58" s="83"/>
      <c r="E58" s="62"/>
      <c r="F58" s="71"/>
      <c r="G58" s="60"/>
      <c r="H58" s="221"/>
      <c r="I58" s="79"/>
    </row>
    <row r="59" spans="1:37" x14ac:dyDescent="0.25">
      <c r="A59" s="61">
        <f t="shared" si="0"/>
        <v>7</v>
      </c>
      <c r="B59" s="70" t="s">
        <v>4</v>
      </c>
      <c r="C59" s="62" t="s">
        <v>33</v>
      </c>
      <c r="D59" s="83"/>
      <c r="E59" s="62"/>
      <c r="F59" s="71"/>
      <c r="G59" s="60"/>
      <c r="H59" s="221"/>
      <c r="I59" s="79"/>
    </row>
    <row r="60" spans="1:37" x14ac:dyDescent="0.25">
      <c r="A60" s="61">
        <f t="shared" si="0"/>
        <v>8</v>
      </c>
      <c r="B60" s="70" t="s">
        <v>37</v>
      </c>
      <c r="C60" s="62" t="s">
        <v>33</v>
      </c>
      <c r="D60" s="83"/>
      <c r="E60" s="62"/>
      <c r="F60" s="71"/>
      <c r="G60" s="60"/>
      <c r="H60" s="221"/>
      <c r="I60" s="63"/>
    </row>
    <row r="61" spans="1:37" ht="15.75" thickBot="1" x14ac:dyDescent="0.3">
      <c r="A61" s="68"/>
      <c r="B61" s="69" t="s">
        <v>0</v>
      </c>
      <c r="C61" s="69"/>
      <c r="D61" s="69"/>
      <c r="E61" s="69"/>
      <c r="F61" s="69"/>
      <c r="G61" s="69"/>
      <c r="H61" s="69"/>
      <c r="I61" s="169">
        <f>SUM(I53:I60)</f>
        <v>0</v>
      </c>
    </row>
    <row r="63" spans="1:37" ht="15.75" thickBot="1" x14ac:dyDescent="0.3">
      <c r="A63" s="3" t="s">
        <v>21</v>
      </c>
    </row>
    <row r="64" spans="1:37" ht="38.25" x14ac:dyDescent="0.25">
      <c r="A64" s="64" t="s">
        <v>159</v>
      </c>
      <c r="B64" s="65" t="s">
        <v>1</v>
      </c>
      <c r="C64" s="65" t="s">
        <v>27</v>
      </c>
      <c r="D64" s="65" t="s">
        <v>2</v>
      </c>
      <c r="E64" s="65" t="s">
        <v>28</v>
      </c>
      <c r="F64" s="65" t="s">
        <v>29</v>
      </c>
      <c r="G64" s="65" t="s">
        <v>30</v>
      </c>
      <c r="H64" s="66" t="s">
        <v>31</v>
      </c>
      <c r="I64" s="67" t="s">
        <v>32</v>
      </c>
    </row>
    <row r="65" spans="1:9" x14ac:dyDescent="0.25">
      <c r="A65" s="61">
        <v>1</v>
      </c>
      <c r="B65" s="70" t="s">
        <v>358</v>
      </c>
      <c r="C65" s="62" t="s">
        <v>33</v>
      </c>
      <c r="D65" s="83"/>
      <c r="E65" s="62"/>
      <c r="F65" s="71"/>
      <c r="G65" s="60"/>
      <c r="H65" s="221"/>
      <c r="I65" s="79"/>
    </row>
    <row r="66" spans="1:9" x14ac:dyDescent="0.25">
      <c r="A66" s="61">
        <f t="shared" ref="A66:A71" si="1">A65+1</f>
        <v>2</v>
      </c>
      <c r="B66" s="70" t="s">
        <v>20</v>
      </c>
      <c r="C66" s="62" t="s">
        <v>33</v>
      </c>
      <c r="D66" s="83"/>
      <c r="E66" s="62"/>
      <c r="F66" s="71"/>
      <c r="G66" s="60"/>
      <c r="H66" s="221"/>
      <c r="I66" s="79"/>
    </row>
    <row r="67" spans="1:9" x14ac:dyDescent="0.25">
      <c r="A67" s="61">
        <f t="shared" si="1"/>
        <v>3</v>
      </c>
      <c r="B67" s="70" t="s">
        <v>146</v>
      </c>
      <c r="C67" s="62" t="s">
        <v>33</v>
      </c>
      <c r="D67" s="83"/>
      <c r="E67" s="62"/>
      <c r="F67" s="71"/>
      <c r="G67" s="60"/>
      <c r="H67" s="221"/>
      <c r="I67" s="79"/>
    </row>
    <row r="68" spans="1:9" x14ac:dyDescent="0.25">
      <c r="A68" s="61">
        <f t="shared" si="1"/>
        <v>4</v>
      </c>
      <c r="B68" s="70" t="s">
        <v>36</v>
      </c>
      <c r="C68" s="62" t="s">
        <v>33</v>
      </c>
      <c r="D68" s="83"/>
      <c r="E68" s="62"/>
      <c r="F68" s="71"/>
      <c r="G68" s="60"/>
      <c r="H68" s="221"/>
      <c r="I68" s="79"/>
    </row>
    <row r="69" spans="1:9" ht="25.5" x14ac:dyDescent="0.25">
      <c r="A69" s="61">
        <f t="shared" si="1"/>
        <v>5</v>
      </c>
      <c r="B69" s="70" t="s">
        <v>7</v>
      </c>
      <c r="C69" s="62" t="s">
        <v>33</v>
      </c>
      <c r="D69" s="83"/>
      <c r="E69" s="62"/>
      <c r="F69" s="71"/>
      <c r="G69" s="60"/>
      <c r="H69" s="221"/>
      <c r="I69" s="79"/>
    </row>
    <row r="70" spans="1:9" x14ac:dyDescent="0.25">
      <c r="A70" s="61">
        <f t="shared" si="1"/>
        <v>6</v>
      </c>
      <c r="B70" s="70" t="s">
        <v>34</v>
      </c>
      <c r="C70" s="62" t="s">
        <v>33</v>
      </c>
      <c r="D70" s="83"/>
      <c r="E70" s="62"/>
      <c r="F70" s="71"/>
      <c r="G70" s="60"/>
      <c r="H70" s="221"/>
      <c r="I70" s="79"/>
    </row>
    <row r="71" spans="1:9" x14ac:dyDescent="0.25">
      <c r="A71" s="61">
        <f t="shared" si="1"/>
        <v>7</v>
      </c>
      <c r="B71" s="70" t="s">
        <v>37</v>
      </c>
      <c r="C71" s="62" t="s">
        <v>33</v>
      </c>
      <c r="D71" s="83"/>
      <c r="E71" s="62"/>
      <c r="F71" s="71"/>
      <c r="G71" s="60"/>
      <c r="H71" s="221"/>
      <c r="I71" s="79"/>
    </row>
    <row r="72" spans="1:9" x14ac:dyDescent="0.25">
      <c r="A72" s="61">
        <v>8</v>
      </c>
      <c r="B72" s="70" t="s">
        <v>4</v>
      </c>
      <c r="C72" s="62" t="s">
        <v>33</v>
      </c>
      <c r="D72" s="83"/>
      <c r="E72" s="62"/>
      <c r="F72" s="71"/>
      <c r="G72" s="60"/>
      <c r="H72" s="221"/>
      <c r="I72" s="79"/>
    </row>
    <row r="73" spans="1:9" ht="15.75" thickBot="1" x14ac:dyDescent="0.3">
      <c r="A73" s="68"/>
      <c r="B73" s="69" t="s">
        <v>0</v>
      </c>
      <c r="C73" s="69"/>
      <c r="D73" s="69"/>
      <c r="E73" s="69"/>
      <c r="F73" s="69"/>
      <c r="G73" s="69"/>
      <c r="H73" s="69"/>
      <c r="I73" s="169">
        <f>SUM(I65:I72)</f>
        <v>0</v>
      </c>
    </row>
    <row r="75" spans="1:9" ht="15.75" thickBot="1" x14ac:dyDescent="0.3">
      <c r="A75" s="3" t="s">
        <v>22</v>
      </c>
    </row>
    <row r="76" spans="1:9" ht="38.25" x14ac:dyDescent="0.25">
      <c r="A76" s="64" t="s">
        <v>159</v>
      </c>
      <c r="B76" s="65" t="s">
        <v>1</v>
      </c>
      <c r="C76" s="65" t="s">
        <v>27</v>
      </c>
      <c r="D76" s="65" t="s">
        <v>2</v>
      </c>
      <c r="E76" s="65" t="s">
        <v>28</v>
      </c>
      <c r="F76" s="65" t="s">
        <v>29</v>
      </c>
      <c r="G76" s="65" t="s">
        <v>30</v>
      </c>
      <c r="H76" s="66" t="s">
        <v>31</v>
      </c>
      <c r="I76" s="67" t="s">
        <v>32</v>
      </c>
    </row>
    <row r="77" spans="1:9" x14ac:dyDescent="0.25">
      <c r="A77" s="61">
        <v>1</v>
      </c>
      <c r="B77" s="70" t="s">
        <v>358</v>
      </c>
      <c r="C77" s="62" t="s">
        <v>33</v>
      </c>
      <c r="D77" s="83"/>
      <c r="E77" s="62"/>
      <c r="F77" s="71"/>
      <c r="G77" s="60"/>
      <c r="H77" s="221"/>
      <c r="I77" s="79"/>
    </row>
    <row r="78" spans="1:9" x14ac:dyDescent="0.25">
      <c r="A78" s="61">
        <f t="shared" ref="A78:A83" si="2">A77+1</f>
        <v>2</v>
      </c>
      <c r="B78" s="70" t="s">
        <v>20</v>
      </c>
      <c r="C78" s="62" t="s">
        <v>33</v>
      </c>
      <c r="D78" s="83"/>
      <c r="E78" s="62"/>
      <c r="F78" s="71"/>
      <c r="G78" s="60"/>
      <c r="H78" s="221"/>
      <c r="I78" s="79"/>
    </row>
    <row r="79" spans="1:9" x14ac:dyDescent="0.25">
      <c r="A79" s="61">
        <f t="shared" si="2"/>
        <v>3</v>
      </c>
      <c r="B79" s="70" t="s">
        <v>146</v>
      </c>
      <c r="C79" s="62" t="s">
        <v>33</v>
      </c>
      <c r="D79" s="83"/>
      <c r="E79" s="62"/>
      <c r="F79" s="71"/>
      <c r="G79" s="60"/>
      <c r="H79" s="221"/>
      <c r="I79" s="79"/>
    </row>
    <row r="80" spans="1:9" x14ac:dyDescent="0.25">
      <c r="A80" s="61">
        <f t="shared" si="2"/>
        <v>4</v>
      </c>
      <c r="B80" s="70" t="s">
        <v>36</v>
      </c>
      <c r="C80" s="62" t="s">
        <v>33</v>
      </c>
      <c r="D80" s="83"/>
      <c r="E80" s="62"/>
      <c r="F80" s="71"/>
      <c r="G80" s="60"/>
      <c r="H80" s="221"/>
      <c r="I80" s="79"/>
    </row>
    <row r="81" spans="1:9" ht="25.5" x14ac:dyDescent="0.25">
      <c r="A81" s="61">
        <f t="shared" si="2"/>
        <v>5</v>
      </c>
      <c r="B81" s="70" t="s">
        <v>7</v>
      </c>
      <c r="C81" s="62" t="s">
        <v>33</v>
      </c>
      <c r="D81" s="83"/>
      <c r="E81" s="62"/>
      <c r="F81" s="71"/>
      <c r="G81" s="60"/>
      <c r="H81" s="221"/>
      <c r="I81" s="79"/>
    </row>
    <row r="82" spans="1:9" x14ac:dyDescent="0.25">
      <c r="A82" s="61">
        <f t="shared" si="2"/>
        <v>6</v>
      </c>
      <c r="B82" s="70" t="s">
        <v>34</v>
      </c>
      <c r="C82" s="62" t="s">
        <v>33</v>
      </c>
      <c r="D82" s="83"/>
      <c r="E82" s="62"/>
      <c r="F82" s="71"/>
      <c r="G82" s="60"/>
      <c r="H82" s="221"/>
      <c r="I82" s="79"/>
    </row>
    <row r="83" spans="1:9" x14ac:dyDescent="0.25">
      <c r="A83" s="61">
        <f t="shared" si="2"/>
        <v>7</v>
      </c>
      <c r="B83" s="70" t="s">
        <v>37</v>
      </c>
      <c r="C83" s="62" t="s">
        <v>33</v>
      </c>
      <c r="D83" s="83"/>
      <c r="E83" s="62"/>
      <c r="F83" s="71"/>
      <c r="G83" s="60"/>
      <c r="H83" s="221"/>
      <c r="I83" s="79"/>
    </row>
    <row r="84" spans="1:9" x14ac:dyDescent="0.25">
      <c r="A84" s="61">
        <v>8</v>
      </c>
      <c r="B84" s="70" t="s">
        <v>4</v>
      </c>
      <c r="C84" s="62" t="s">
        <v>33</v>
      </c>
      <c r="D84" s="83"/>
      <c r="E84" s="62"/>
      <c r="F84" s="71"/>
      <c r="G84" s="60"/>
      <c r="H84" s="221"/>
      <c r="I84" s="79"/>
    </row>
    <row r="85" spans="1:9" ht="15.75" thickBot="1" x14ac:dyDescent="0.3">
      <c r="A85" s="68"/>
      <c r="B85" s="69" t="s">
        <v>0</v>
      </c>
      <c r="C85" s="69"/>
      <c r="D85" s="69"/>
      <c r="E85" s="69"/>
      <c r="F85" s="69"/>
      <c r="G85" s="69"/>
      <c r="H85" s="69"/>
      <c r="I85" s="169">
        <f>SUM(I77:I84)</f>
        <v>0</v>
      </c>
    </row>
    <row r="87" spans="1:9" ht="15.75" thickBot="1" x14ac:dyDescent="0.3">
      <c r="A87" s="3" t="s">
        <v>23</v>
      </c>
    </row>
    <row r="88" spans="1:9" ht="38.25" x14ac:dyDescent="0.25">
      <c r="A88" s="64" t="s">
        <v>159</v>
      </c>
      <c r="B88" s="65" t="s">
        <v>1</v>
      </c>
      <c r="C88" s="65" t="s">
        <v>27</v>
      </c>
      <c r="D88" s="65" t="s">
        <v>2</v>
      </c>
      <c r="E88" s="65" t="s">
        <v>28</v>
      </c>
      <c r="F88" s="65" t="s">
        <v>29</v>
      </c>
      <c r="G88" s="65" t="s">
        <v>30</v>
      </c>
      <c r="H88" s="66" t="s">
        <v>31</v>
      </c>
      <c r="I88" s="67" t="s">
        <v>32</v>
      </c>
    </row>
    <row r="89" spans="1:9" x14ac:dyDescent="0.25">
      <c r="A89" s="61">
        <v>1</v>
      </c>
      <c r="B89" s="70" t="s">
        <v>5</v>
      </c>
      <c r="C89" s="62" t="s">
        <v>33</v>
      </c>
      <c r="D89" s="83"/>
      <c r="E89" s="62"/>
      <c r="F89" s="60"/>
      <c r="G89" s="60"/>
      <c r="H89" s="221"/>
      <c r="I89" s="79"/>
    </row>
    <row r="90" spans="1:9" x14ac:dyDescent="0.25">
      <c r="A90" s="61">
        <v>2</v>
      </c>
      <c r="B90" s="70" t="s">
        <v>6</v>
      </c>
      <c r="C90" s="62" t="s">
        <v>33</v>
      </c>
      <c r="D90" s="83"/>
      <c r="E90" s="62"/>
      <c r="F90" s="60"/>
      <c r="G90" s="60"/>
      <c r="H90" s="221"/>
      <c r="I90" s="79"/>
    </row>
    <row r="91" spans="1:9" x14ac:dyDescent="0.25">
      <c r="A91" s="61">
        <v>3</v>
      </c>
      <c r="B91" s="70" t="s">
        <v>41</v>
      </c>
      <c r="C91" s="62" t="s">
        <v>33</v>
      </c>
      <c r="D91" s="83"/>
      <c r="E91" s="62"/>
      <c r="F91" s="60"/>
      <c r="G91" s="60"/>
      <c r="H91" s="221"/>
      <c r="I91" s="79"/>
    </row>
    <row r="92" spans="1:9" x14ac:dyDescent="0.25">
      <c r="A92" s="61">
        <v>4</v>
      </c>
      <c r="B92" s="70" t="s">
        <v>24</v>
      </c>
      <c r="C92" s="62" t="s">
        <v>33</v>
      </c>
      <c r="D92" s="83"/>
      <c r="E92" s="62"/>
      <c r="F92" s="60"/>
      <c r="G92" s="60"/>
      <c r="H92" s="221"/>
      <c r="I92" s="79"/>
    </row>
    <row r="93" spans="1:9" ht="15.75" thickBot="1" x14ac:dyDescent="0.3">
      <c r="A93" s="68"/>
      <c r="B93" s="69" t="s">
        <v>0</v>
      </c>
      <c r="C93" s="69"/>
      <c r="D93" s="69"/>
      <c r="E93" s="69"/>
      <c r="F93" s="69"/>
      <c r="G93" s="69"/>
      <c r="H93" s="69"/>
      <c r="I93" s="169">
        <f>SUM(I89:I92)</f>
        <v>0</v>
      </c>
    </row>
    <row r="94" spans="1:9" x14ac:dyDescent="0.25">
      <c r="A94" s="2"/>
      <c r="B94" s="4"/>
      <c r="C94" s="4"/>
      <c r="D94" s="4"/>
      <c r="E94" s="4"/>
      <c r="F94" s="4"/>
      <c r="G94" s="4"/>
      <c r="H94" s="4"/>
      <c r="I94" s="4"/>
    </row>
    <row r="95" spans="1:9" ht="15.75" thickBot="1" x14ac:dyDescent="0.3">
      <c r="A95" s="3" t="s">
        <v>25</v>
      </c>
    </row>
    <row r="96" spans="1:9" ht="38.25" x14ac:dyDescent="0.25">
      <c r="A96" s="64" t="s">
        <v>159</v>
      </c>
      <c r="B96" s="65" t="s">
        <v>1</v>
      </c>
      <c r="C96" s="65" t="s">
        <v>27</v>
      </c>
      <c r="D96" s="65" t="s">
        <v>2</v>
      </c>
      <c r="E96" s="65" t="s">
        <v>28</v>
      </c>
      <c r="F96" s="65" t="s">
        <v>29</v>
      </c>
      <c r="G96" s="65" t="s">
        <v>30</v>
      </c>
      <c r="H96" s="66" t="s">
        <v>31</v>
      </c>
      <c r="I96" s="67" t="s">
        <v>32</v>
      </c>
    </row>
    <row r="97" spans="1:9" x14ac:dyDescent="0.25">
      <c r="A97" s="61">
        <v>1</v>
      </c>
      <c r="B97" s="70" t="s">
        <v>5</v>
      </c>
      <c r="C97" s="62" t="s">
        <v>33</v>
      </c>
      <c r="D97" s="83"/>
      <c r="E97" s="62"/>
      <c r="F97" s="60"/>
      <c r="G97" s="60"/>
      <c r="H97" s="221"/>
      <c r="I97" s="79"/>
    </row>
    <row r="98" spans="1:9" x14ac:dyDescent="0.25">
      <c r="A98" s="61">
        <v>2</v>
      </c>
      <c r="B98" s="70" t="s">
        <v>6</v>
      </c>
      <c r="C98" s="62" t="s">
        <v>33</v>
      </c>
      <c r="D98" s="83"/>
      <c r="E98" s="62"/>
      <c r="F98" s="60"/>
      <c r="G98" s="60"/>
      <c r="H98" s="221"/>
      <c r="I98" s="79"/>
    </row>
    <row r="99" spans="1:9" x14ac:dyDescent="0.25">
      <c r="A99" s="61">
        <v>3</v>
      </c>
      <c r="B99" s="70" t="s">
        <v>41</v>
      </c>
      <c r="C99" s="62" t="s">
        <v>33</v>
      </c>
      <c r="D99" s="83"/>
      <c r="E99" s="62"/>
      <c r="F99" s="60"/>
      <c r="G99" s="60"/>
      <c r="H99" s="221"/>
      <c r="I99" s="79"/>
    </row>
    <row r="100" spans="1:9" x14ac:dyDescent="0.25">
      <c r="A100" s="61">
        <v>4</v>
      </c>
      <c r="B100" s="70" t="s">
        <v>24</v>
      </c>
      <c r="C100" s="62" t="s">
        <v>33</v>
      </c>
      <c r="D100" s="83"/>
      <c r="E100" s="62"/>
      <c r="F100" s="60"/>
      <c r="G100" s="60"/>
      <c r="H100" s="221"/>
      <c r="I100" s="79"/>
    </row>
    <row r="101" spans="1:9" ht="15.75" thickBot="1" x14ac:dyDescent="0.3">
      <c r="A101" s="68"/>
      <c r="B101" s="69" t="s">
        <v>0</v>
      </c>
      <c r="C101" s="69"/>
      <c r="D101" s="69"/>
      <c r="E101" s="69"/>
      <c r="F101" s="69"/>
      <c r="G101" s="69"/>
      <c r="H101" s="69"/>
      <c r="I101" s="169">
        <f>SUM(I97:I100)</f>
        <v>0</v>
      </c>
    </row>
    <row r="102" spans="1:9" x14ac:dyDescent="0.25">
      <c r="A102" s="2"/>
      <c r="B102" s="4"/>
      <c r="C102" s="4"/>
      <c r="D102" s="4"/>
      <c r="E102" s="4"/>
      <c r="F102" s="4"/>
      <c r="G102" s="4"/>
      <c r="H102" s="4"/>
      <c r="I102" s="4"/>
    </row>
    <row r="103" spans="1:9" ht="15.75" thickBot="1" x14ac:dyDescent="0.3">
      <c r="A103" s="3" t="s">
        <v>26</v>
      </c>
    </row>
    <row r="104" spans="1:9" ht="38.25" x14ac:dyDescent="0.25">
      <c r="A104" s="64" t="s">
        <v>159</v>
      </c>
      <c r="B104" s="65" t="s">
        <v>1</v>
      </c>
      <c r="C104" s="65" t="s">
        <v>27</v>
      </c>
      <c r="D104" s="65" t="s">
        <v>2</v>
      </c>
      <c r="E104" s="65" t="s">
        <v>28</v>
      </c>
      <c r="F104" s="65" t="s">
        <v>29</v>
      </c>
      <c r="G104" s="65" t="s">
        <v>30</v>
      </c>
      <c r="H104" s="66" t="s">
        <v>31</v>
      </c>
      <c r="I104" s="67" t="s">
        <v>32</v>
      </c>
    </row>
    <row r="105" spans="1:9" x14ac:dyDescent="0.25">
      <c r="A105" s="61">
        <v>1</v>
      </c>
      <c r="B105" s="70" t="s">
        <v>5</v>
      </c>
      <c r="C105" s="62" t="s">
        <v>33</v>
      </c>
      <c r="D105" s="83"/>
      <c r="E105" s="62"/>
      <c r="F105" s="60"/>
      <c r="G105" s="60"/>
      <c r="H105" s="221"/>
      <c r="I105" s="79"/>
    </row>
    <row r="106" spans="1:9" x14ac:dyDescent="0.25">
      <c r="A106" s="61">
        <v>2</v>
      </c>
      <c r="B106" s="70" t="s">
        <v>6</v>
      </c>
      <c r="C106" s="62" t="s">
        <v>33</v>
      </c>
      <c r="D106" s="83"/>
      <c r="E106" s="62"/>
      <c r="F106" s="60"/>
      <c r="G106" s="60"/>
      <c r="H106" s="221"/>
      <c r="I106" s="79"/>
    </row>
    <row r="107" spans="1:9" x14ac:dyDescent="0.25">
      <c r="A107" s="61">
        <v>3</v>
      </c>
      <c r="B107" s="70" t="s">
        <v>41</v>
      </c>
      <c r="C107" s="62" t="s">
        <v>33</v>
      </c>
      <c r="D107" s="83"/>
      <c r="E107" s="62"/>
      <c r="F107" s="60"/>
      <c r="G107" s="60"/>
      <c r="H107" s="221"/>
      <c r="I107" s="79"/>
    </row>
    <row r="108" spans="1:9" x14ac:dyDescent="0.25">
      <c r="A108" s="61">
        <v>4</v>
      </c>
      <c r="B108" s="70" t="s">
        <v>24</v>
      </c>
      <c r="C108" s="62" t="s">
        <v>33</v>
      </c>
      <c r="D108" s="83"/>
      <c r="E108" s="62"/>
      <c r="F108" s="60"/>
      <c r="G108" s="60"/>
      <c r="H108" s="221"/>
      <c r="I108" s="79"/>
    </row>
    <row r="109" spans="1:9" ht="15.75" thickBot="1" x14ac:dyDescent="0.3">
      <c r="A109" s="68"/>
      <c r="B109" s="69" t="s">
        <v>0</v>
      </c>
      <c r="C109" s="69"/>
      <c r="D109" s="69"/>
      <c r="E109" s="69"/>
      <c r="F109" s="69"/>
      <c r="G109" s="69"/>
      <c r="H109" s="69"/>
      <c r="I109" s="169">
        <f>SUM(I105:I108)</f>
        <v>0</v>
      </c>
    </row>
    <row r="110" spans="1:9" x14ac:dyDescent="0.25">
      <c r="A110" s="2"/>
      <c r="B110" s="4"/>
      <c r="C110" s="4"/>
      <c r="D110" s="4"/>
      <c r="E110" s="4"/>
      <c r="F110" s="4"/>
      <c r="G110" s="4"/>
      <c r="H110" s="4"/>
      <c r="I110" s="4"/>
    </row>
    <row r="111" spans="1:9" x14ac:dyDescent="0.25">
      <c r="A111" s="2"/>
      <c r="B111" s="4"/>
      <c r="C111" s="56" t="s">
        <v>148</v>
      </c>
      <c r="D111" s="56"/>
      <c r="E111" s="56"/>
      <c r="F111" s="56"/>
      <c r="G111" s="56"/>
      <c r="H111" s="56"/>
      <c r="I111" s="72">
        <f>SUM(I8,I20,I32,I49,I61,I73,I85,I93,I101,I109)</f>
        <v>0</v>
      </c>
    </row>
    <row r="113" spans="1:6" s="88" customFormat="1" x14ac:dyDescent="0.25">
      <c r="A113" s="126"/>
      <c r="B113" s="273" t="s">
        <v>394</v>
      </c>
      <c r="C113" s="163"/>
      <c r="D113" s="163"/>
      <c r="E113" s="163"/>
      <c r="F113" s="126"/>
    </row>
    <row r="114" spans="1:6" s="88" customFormat="1" x14ac:dyDescent="0.25">
      <c r="A114" s="245"/>
      <c r="B114" s="245" t="s">
        <v>395</v>
      </c>
      <c r="C114" s="245"/>
      <c r="D114" s="245"/>
      <c r="F114" s="150"/>
    </row>
  </sheetData>
  <autoFilter ref="A3:AK3"/>
  <mergeCells count="2">
    <mergeCell ref="K53:AK53"/>
    <mergeCell ref="A2:I2"/>
  </mergeCells>
  <phoneticPr fontId="4" type="noConversion"/>
  <pageMargins left="0.7" right="0.7" top="0.75" bottom="0.75" header="0.3" footer="0.3"/>
  <pageSetup paperSize="9" scale="72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150"/>
  <sheetViews>
    <sheetView view="pageBreakPreview" topLeftCell="A130" zoomScale="80" zoomScaleNormal="100" zoomScaleSheetLayoutView="80" workbookViewId="0">
      <selection activeCell="A149" sqref="A149:XFD150"/>
    </sheetView>
  </sheetViews>
  <sheetFormatPr defaultColWidth="9" defaultRowHeight="15" x14ac:dyDescent="0.25"/>
  <cols>
    <col min="1" max="1" width="5.5703125" style="5" customWidth="1"/>
    <col min="2" max="2" width="40.140625" style="1" customWidth="1"/>
    <col min="3" max="4" width="11.85546875" style="5" customWidth="1"/>
    <col min="5" max="5" width="12.140625" style="5" customWidth="1"/>
    <col min="6" max="6" width="21.28515625" style="5" customWidth="1"/>
    <col min="7" max="16384" width="9" style="1"/>
  </cols>
  <sheetData>
    <row r="1" spans="1:6" x14ac:dyDescent="0.25">
      <c r="E1" s="7"/>
      <c r="F1" s="276" t="s">
        <v>400</v>
      </c>
    </row>
    <row r="2" spans="1:6" ht="23.25" customHeight="1" x14ac:dyDescent="0.3">
      <c r="A2" s="336" t="s">
        <v>48</v>
      </c>
      <c r="B2" s="336"/>
      <c r="C2" s="336"/>
      <c r="D2" s="336"/>
      <c r="E2" s="336"/>
      <c r="F2" s="336"/>
    </row>
    <row r="3" spans="1:6" ht="18.75" x14ac:dyDescent="0.3">
      <c r="A3" s="337" t="s">
        <v>47</v>
      </c>
      <c r="B3" s="337"/>
      <c r="C3" s="337"/>
      <c r="D3" s="337"/>
      <c r="E3" s="337"/>
      <c r="F3" s="337"/>
    </row>
    <row r="4" spans="1:6" x14ac:dyDescent="0.25">
      <c r="A4" s="6"/>
      <c r="B4" s="6"/>
      <c r="C4" s="6"/>
      <c r="D4" s="6"/>
      <c r="E4" s="6"/>
    </row>
    <row r="5" spans="1:6" s="2" customFormat="1" ht="15.75" thickBot="1" x14ac:dyDescent="0.3">
      <c r="A5" s="82" t="s">
        <v>133</v>
      </c>
      <c r="C5" s="6"/>
      <c r="D5" s="6"/>
      <c r="E5" s="6"/>
      <c r="F5" s="6"/>
    </row>
    <row r="6" spans="1:6" ht="25.5" x14ac:dyDescent="0.25">
      <c r="A6" s="64" t="s">
        <v>46</v>
      </c>
      <c r="B6" s="65" t="s">
        <v>45</v>
      </c>
      <c r="C6" s="65" t="s">
        <v>27</v>
      </c>
      <c r="D6" s="65" t="s">
        <v>28</v>
      </c>
      <c r="E6" s="65" t="s">
        <v>29</v>
      </c>
      <c r="F6" s="67" t="s">
        <v>78</v>
      </c>
    </row>
    <row r="7" spans="1:6" x14ac:dyDescent="0.25">
      <c r="A7" s="61">
        <v>1</v>
      </c>
      <c r="B7" s="70" t="s">
        <v>44</v>
      </c>
      <c r="C7" s="62" t="s">
        <v>43</v>
      </c>
      <c r="D7" s="85"/>
      <c r="E7" s="86"/>
      <c r="F7" s="101"/>
    </row>
    <row r="8" spans="1:6" x14ac:dyDescent="0.25">
      <c r="A8" s="61">
        <v>2</v>
      </c>
      <c r="B8" s="70" t="s">
        <v>75</v>
      </c>
      <c r="C8" s="62" t="s">
        <v>33</v>
      </c>
      <c r="D8" s="85"/>
      <c r="E8" s="86"/>
      <c r="F8" s="101"/>
    </row>
    <row r="9" spans="1:6" ht="15.75" thickBot="1" x14ac:dyDescent="0.3">
      <c r="A9" s="68" t="s">
        <v>42</v>
      </c>
      <c r="B9" s="69"/>
      <c r="C9" s="69"/>
      <c r="D9" s="69"/>
      <c r="E9" s="69"/>
      <c r="F9" s="169">
        <f>SUM(F7:F8)</f>
        <v>0</v>
      </c>
    </row>
    <row r="11" spans="1:6" ht="15.75" thickBot="1" x14ac:dyDescent="0.3">
      <c r="A11" s="82" t="s">
        <v>135</v>
      </c>
      <c r="B11" s="2"/>
      <c r="C11" s="6"/>
      <c r="D11" s="6"/>
      <c r="E11" s="6"/>
      <c r="F11" s="6"/>
    </row>
    <row r="12" spans="1:6" ht="25.5" x14ac:dyDescent="0.25">
      <c r="A12" s="64" t="s">
        <v>46</v>
      </c>
      <c r="B12" s="65" t="s">
        <v>45</v>
      </c>
      <c r="C12" s="65" t="s">
        <v>27</v>
      </c>
      <c r="D12" s="65" t="s">
        <v>28</v>
      </c>
      <c r="E12" s="65" t="s">
        <v>29</v>
      </c>
      <c r="F12" s="67" t="s">
        <v>78</v>
      </c>
    </row>
    <row r="13" spans="1:6" x14ac:dyDescent="0.25">
      <c r="A13" s="61">
        <v>1</v>
      </c>
      <c r="B13" s="70" t="s">
        <v>49</v>
      </c>
      <c r="C13" s="62" t="s">
        <v>53</v>
      </c>
      <c r="D13" s="86"/>
      <c r="E13" s="86"/>
      <c r="F13" s="101"/>
    </row>
    <row r="14" spans="1:6" x14ac:dyDescent="0.25">
      <c r="A14" s="61">
        <v>2</v>
      </c>
      <c r="B14" s="70" t="s">
        <v>50</v>
      </c>
      <c r="C14" s="62" t="s">
        <v>53</v>
      </c>
      <c r="D14" s="86"/>
      <c r="E14" s="86"/>
      <c r="F14" s="101"/>
    </row>
    <row r="15" spans="1:6" x14ac:dyDescent="0.25">
      <c r="A15" s="61">
        <v>3</v>
      </c>
      <c r="B15" s="70" t="s">
        <v>350</v>
      </c>
      <c r="C15" s="62" t="s">
        <v>53</v>
      </c>
      <c r="D15" s="86"/>
      <c r="E15" s="86"/>
      <c r="F15" s="101"/>
    </row>
    <row r="16" spans="1:6" ht="25.5" x14ac:dyDescent="0.25">
      <c r="A16" s="61">
        <v>4</v>
      </c>
      <c r="B16" s="70" t="s">
        <v>51</v>
      </c>
      <c r="C16" s="62" t="s">
        <v>33</v>
      </c>
      <c r="D16" s="86"/>
      <c r="E16" s="86"/>
      <c r="F16" s="101"/>
    </row>
    <row r="17" spans="1:6" ht="15.75" thickBot="1" x14ac:dyDescent="0.3">
      <c r="A17" s="68" t="s">
        <v>42</v>
      </c>
      <c r="B17" s="69"/>
      <c r="C17" s="69"/>
      <c r="D17" s="69"/>
      <c r="E17" s="69"/>
      <c r="F17" s="169">
        <f>SUM(F13:F16)</f>
        <v>0</v>
      </c>
    </row>
    <row r="19" spans="1:6" ht="15.75" thickBot="1" x14ac:dyDescent="0.3">
      <c r="A19" s="82" t="s">
        <v>136</v>
      </c>
    </row>
    <row r="20" spans="1:6" ht="25.5" x14ac:dyDescent="0.25">
      <c r="A20" s="64" t="s">
        <v>46</v>
      </c>
      <c r="B20" s="65" t="s">
        <v>45</v>
      </c>
      <c r="C20" s="65" t="s">
        <v>27</v>
      </c>
      <c r="D20" s="65" t="s">
        <v>28</v>
      </c>
      <c r="E20" s="65" t="s">
        <v>29</v>
      </c>
      <c r="F20" s="67" t="s">
        <v>78</v>
      </c>
    </row>
    <row r="21" spans="1:6" x14ac:dyDescent="0.25">
      <c r="A21" s="61">
        <v>1</v>
      </c>
      <c r="B21" s="70" t="s">
        <v>49</v>
      </c>
      <c r="C21" s="62" t="s">
        <v>53</v>
      </c>
      <c r="D21" s="86"/>
      <c r="E21" s="86"/>
      <c r="F21" s="101"/>
    </row>
    <row r="22" spans="1:6" x14ac:dyDescent="0.25">
      <c r="A22" s="61">
        <v>2</v>
      </c>
      <c r="B22" s="70" t="s">
        <v>50</v>
      </c>
      <c r="C22" s="62" t="s">
        <v>53</v>
      </c>
      <c r="D22" s="86"/>
      <c r="E22" s="86"/>
      <c r="F22" s="101"/>
    </row>
    <row r="23" spans="1:6" x14ac:dyDescent="0.25">
      <c r="A23" s="61">
        <v>3</v>
      </c>
      <c r="B23" s="70" t="s">
        <v>350</v>
      </c>
      <c r="C23" s="62" t="s">
        <v>53</v>
      </c>
      <c r="D23" s="86"/>
      <c r="E23" s="86"/>
      <c r="F23" s="101"/>
    </row>
    <row r="24" spans="1:6" ht="25.5" x14ac:dyDescent="0.25">
      <c r="A24" s="61">
        <v>4</v>
      </c>
      <c r="B24" s="70" t="s">
        <v>51</v>
      </c>
      <c r="C24" s="62" t="s">
        <v>33</v>
      </c>
      <c r="D24" s="62"/>
      <c r="E24" s="86"/>
      <c r="F24" s="101"/>
    </row>
    <row r="25" spans="1:6" ht="15.75" thickBot="1" x14ac:dyDescent="0.3">
      <c r="A25" s="68" t="s">
        <v>42</v>
      </c>
      <c r="B25" s="69"/>
      <c r="C25" s="69"/>
      <c r="D25" s="69"/>
      <c r="E25" s="69"/>
      <c r="F25" s="169">
        <f>SUM(F21:F24)</f>
        <v>0</v>
      </c>
    </row>
    <row r="27" spans="1:6" ht="15.75" thickBot="1" x14ac:dyDescent="0.3">
      <c r="A27" s="82" t="s">
        <v>137</v>
      </c>
    </row>
    <row r="28" spans="1:6" ht="25.5" x14ac:dyDescent="0.25">
      <c r="A28" s="64" t="s">
        <v>46</v>
      </c>
      <c r="B28" s="65" t="s">
        <v>45</v>
      </c>
      <c r="C28" s="65" t="s">
        <v>27</v>
      </c>
      <c r="D28" s="65" t="s">
        <v>28</v>
      </c>
      <c r="E28" s="65" t="s">
        <v>29</v>
      </c>
      <c r="F28" s="67" t="s">
        <v>78</v>
      </c>
    </row>
    <row r="29" spans="1:6" x14ac:dyDescent="0.25">
      <c r="A29" s="61">
        <v>1</v>
      </c>
      <c r="B29" s="70" t="s">
        <v>49</v>
      </c>
      <c r="C29" s="62" t="s">
        <v>53</v>
      </c>
      <c r="D29" s="86"/>
      <c r="E29" s="86"/>
      <c r="F29" s="101"/>
    </row>
    <row r="30" spans="1:6" x14ac:dyDescent="0.25">
      <c r="A30" s="61">
        <v>2</v>
      </c>
      <c r="B30" s="70" t="s">
        <v>50</v>
      </c>
      <c r="C30" s="62" t="s">
        <v>53</v>
      </c>
      <c r="D30" s="86"/>
      <c r="E30" s="86"/>
      <c r="F30" s="101"/>
    </row>
    <row r="31" spans="1:6" x14ac:dyDescent="0.25">
      <c r="A31" s="61">
        <v>3</v>
      </c>
      <c r="B31" s="70" t="s">
        <v>350</v>
      </c>
      <c r="C31" s="62" t="s">
        <v>53</v>
      </c>
      <c r="D31" s="86"/>
      <c r="E31" s="86"/>
      <c r="F31" s="101"/>
    </row>
    <row r="32" spans="1:6" ht="25.5" x14ac:dyDescent="0.25">
      <c r="A32" s="61">
        <v>4</v>
      </c>
      <c r="B32" s="70" t="s">
        <v>51</v>
      </c>
      <c r="C32" s="62" t="s">
        <v>33</v>
      </c>
      <c r="D32" s="62"/>
      <c r="E32" s="86"/>
      <c r="F32" s="101"/>
    </row>
    <row r="33" spans="1:6" ht="15.75" thickBot="1" x14ac:dyDescent="0.3">
      <c r="A33" s="68" t="s">
        <v>42</v>
      </c>
      <c r="B33" s="69"/>
      <c r="C33" s="69"/>
      <c r="D33" s="69"/>
      <c r="E33" s="69"/>
      <c r="F33" s="169">
        <f>SUM(F29:F32)</f>
        <v>0</v>
      </c>
    </row>
    <row r="35" spans="1:6" ht="15.75" thickBot="1" x14ac:dyDescent="0.3">
      <c r="A35" s="82" t="s">
        <v>138</v>
      </c>
      <c r="B35" s="2"/>
      <c r="C35" s="6"/>
      <c r="D35" s="6"/>
      <c r="E35" s="6"/>
      <c r="F35" s="6"/>
    </row>
    <row r="36" spans="1:6" ht="25.5" x14ac:dyDescent="0.25">
      <c r="A36" s="64" t="s">
        <v>46</v>
      </c>
      <c r="B36" s="65" t="s">
        <v>45</v>
      </c>
      <c r="C36" s="65" t="s">
        <v>27</v>
      </c>
      <c r="D36" s="65" t="s">
        <v>28</v>
      </c>
      <c r="E36" s="65" t="s">
        <v>29</v>
      </c>
      <c r="F36" s="67" t="s">
        <v>78</v>
      </c>
    </row>
    <row r="37" spans="1:6" x14ac:dyDescent="0.25">
      <c r="A37" s="61">
        <v>1</v>
      </c>
      <c r="B37" s="70" t="s">
        <v>52</v>
      </c>
      <c r="C37" s="62" t="s">
        <v>53</v>
      </c>
      <c r="D37" s="86"/>
      <c r="E37" s="86"/>
      <c r="F37" s="101"/>
    </row>
    <row r="38" spans="1:6" x14ac:dyDescent="0.25">
      <c r="A38" s="61">
        <f>A37+1</f>
        <v>2</v>
      </c>
      <c r="B38" s="70" t="s">
        <v>54</v>
      </c>
      <c r="C38" s="62" t="s">
        <v>351</v>
      </c>
      <c r="D38" s="86"/>
      <c r="E38" s="86"/>
      <c r="F38" s="101"/>
    </row>
    <row r="39" spans="1:6" x14ac:dyDescent="0.25">
      <c r="A39" s="61">
        <f t="shared" ref="A39:A59" si="0">A38+1</f>
        <v>3</v>
      </c>
      <c r="B39" s="70" t="s">
        <v>55</v>
      </c>
      <c r="C39" s="62" t="s">
        <v>53</v>
      </c>
      <c r="D39" s="86"/>
      <c r="E39" s="86"/>
      <c r="F39" s="101"/>
    </row>
    <row r="40" spans="1:6" x14ac:dyDescent="0.25">
      <c r="A40" s="61">
        <f t="shared" si="0"/>
        <v>4</v>
      </c>
      <c r="B40" s="70" t="s">
        <v>56</v>
      </c>
      <c r="C40" s="62" t="s">
        <v>53</v>
      </c>
      <c r="D40" s="86"/>
      <c r="E40" s="86"/>
      <c r="F40" s="101"/>
    </row>
    <row r="41" spans="1:6" x14ac:dyDescent="0.25">
      <c r="A41" s="61">
        <f t="shared" si="0"/>
        <v>5</v>
      </c>
      <c r="B41" s="70" t="s">
        <v>49</v>
      </c>
      <c r="C41" s="62" t="s">
        <v>53</v>
      </c>
      <c r="D41" s="86"/>
      <c r="E41" s="86"/>
      <c r="F41" s="101"/>
    </row>
    <row r="42" spans="1:6" x14ac:dyDescent="0.25">
      <c r="A42" s="61">
        <f t="shared" si="0"/>
        <v>6</v>
      </c>
      <c r="B42" s="70" t="s">
        <v>57</v>
      </c>
      <c r="C42" s="62" t="s">
        <v>53</v>
      </c>
      <c r="D42" s="86"/>
      <c r="E42" s="86"/>
      <c r="F42" s="101"/>
    </row>
    <row r="43" spans="1:6" x14ac:dyDescent="0.25">
      <c r="A43" s="61">
        <f t="shared" si="0"/>
        <v>7</v>
      </c>
      <c r="B43" s="70" t="s">
        <v>352</v>
      </c>
      <c r="C43" s="62" t="s">
        <v>68</v>
      </c>
      <c r="D43" s="86"/>
      <c r="E43" s="86"/>
      <c r="F43" s="101"/>
    </row>
    <row r="44" spans="1:6" x14ac:dyDescent="0.25">
      <c r="A44" s="61">
        <f t="shared" si="0"/>
        <v>8</v>
      </c>
      <c r="B44" s="70" t="s">
        <v>58</v>
      </c>
      <c r="C44" s="62" t="s">
        <v>53</v>
      </c>
      <c r="D44" s="86"/>
      <c r="E44" s="86"/>
      <c r="F44" s="101"/>
    </row>
    <row r="45" spans="1:6" x14ac:dyDescent="0.25">
      <c r="A45" s="61">
        <f t="shared" si="0"/>
        <v>9</v>
      </c>
      <c r="B45" s="70" t="s">
        <v>59</v>
      </c>
      <c r="C45" s="62" t="s">
        <v>53</v>
      </c>
      <c r="D45" s="86"/>
      <c r="E45" s="86"/>
      <c r="F45" s="101"/>
    </row>
    <row r="46" spans="1:6" x14ac:dyDescent="0.25">
      <c r="A46" s="61">
        <f t="shared" si="0"/>
        <v>10</v>
      </c>
      <c r="B46" s="70" t="s">
        <v>60</v>
      </c>
      <c r="C46" s="62" t="s">
        <v>68</v>
      </c>
      <c r="D46" s="86"/>
      <c r="E46" s="86"/>
      <c r="F46" s="101"/>
    </row>
    <row r="47" spans="1:6" x14ac:dyDescent="0.25">
      <c r="A47" s="61">
        <f t="shared" si="0"/>
        <v>11</v>
      </c>
      <c r="B47" s="70" t="s">
        <v>50</v>
      </c>
      <c r="C47" s="62" t="s">
        <v>53</v>
      </c>
      <c r="D47" s="86"/>
      <c r="E47" s="86"/>
      <c r="F47" s="101"/>
    </row>
    <row r="48" spans="1:6" x14ac:dyDescent="0.25">
      <c r="A48" s="61">
        <f t="shared" si="0"/>
        <v>12</v>
      </c>
      <c r="B48" s="70" t="s">
        <v>61</v>
      </c>
      <c r="C48" s="62" t="s">
        <v>53</v>
      </c>
      <c r="D48" s="86"/>
      <c r="E48" s="86"/>
      <c r="F48" s="101"/>
    </row>
    <row r="49" spans="1:6" x14ac:dyDescent="0.25">
      <c r="A49" s="61">
        <f t="shared" si="0"/>
        <v>13</v>
      </c>
      <c r="B49" s="70" t="s">
        <v>62</v>
      </c>
      <c r="C49" s="62" t="s">
        <v>53</v>
      </c>
      <c r="D49" s="86"/>
      <c r="E49" s="86"/>
      <c r="F49" s="101"/>
    </row>
    <row r="50" spans="1:6" x14ac:dyDescent="0.25">
      <c r="A50" s="61">
        <f t="shared" si="0"/>
        <v>14</v>
      </c>
      <c r="B50" s="70" t="s">
        <v>63</v>
      </c>
      <c r="C50" s="62" t="s">
        <v>53</v>
      </c>
      <c r="D50" s="86"/>
      <c r="E50" s="86"/>
      <c r="F50" s="101"/>
    </row>
    <row r="51" spans="1:6" x14ac:dyDescent="0.25">
      <c r="A51" s="61">
        <f t="shared" si="0"/>
        <v>15</v>
      </c>
      <c r="B51" s="70" t="s">
        <v>64</v>
      </c>
      <c r="C51" s="62" t="s">
        <v>53</v>
      </c>
      <c r="D51" s="86"/>
      <c r="E51" s="86"/>
      <c r="F51" s="101"/>
    </row>
    <row r="52" spans="1:6" x14ac:dyDescent="0.25">
      <c r="A52" s="61">
        <f t="shared" si="0"/>
        <v>16</v>
      </c>
      <c r="B52" s="70" t="s">
        <v>353</v>
      </c>
      <c r="C52" s="62" t="s">
        <v>354</v>
      </c>
      <c r="D52" s="86"/>
      <c r="E52" s="86"/>
      <c r="F52" s="101"/>
    </row>
    <row r="53" spans="1:6" x14ac:dyDescent="0.25">
      <c r="A53" s="61">
        <f t="shared" si="0"/>
        <v>17</v>
      </c>
      <c r="B53" s="70" t="s">
        <v>355</v>
      </c>
      <c r="C53" s="62" t="s">
        <v>354</v>
      </c>
      <c r="D53" s="86"/>
      <c r="E53" s="86"/>
      <c r="F53" s="101"/>
    </row>
    <row r="54" spans="1:6" x14ac:dyDescent="0.25">
      <c r="A54" s="61">
        <f t="shared" si="0"/>
        <v>18</v>
      </c>
      <c r="B54" s="70" t="s">
        <v>65</v>
      </c>
      <c r="C54" s="62" t="s">
        <v>53</v>
      </c>
      <c r="D54" s="86"/>
      <c r="E54" s="86"/>
      <c r="F54" s="101"/>
    </row>
    <row r="55" spans="1:6" x14ac:dyDescent="0.25">
      <c r="A55" s="61">
        <f t="shared" si="0"/>
        <v>19</v>
      </c>
      <c r="B55" s="70" t="s">
        <v>66</v>
      </c>
      <c r="C55" s="62" t="s">
        <v>53</v>
      </c>
      <c r="D55" s="86"/>
      <c r="E55" s="86"/>
      <c r="F55" s="101"/>
    </row>
    <row r="56" spans="1:6" x14ac:dyDescent="0.25">
      <c r="A56" s="61">
        <f t="shared" si="0"/>
        <v>20</v>
      </c>
      <c r="B56" s="70" t="s">
        <v>67</v>
      </c>
      <c r="C56" s="62" t="s">
        <v>68</v>
      </c>
      <c r="D56" s="86"/>
      <c r="E56" s="86"/>
      <c r="F56" s="101"/>
    </row>
    <row r="57" spans="1:6" x14ac:dyDescent="0.25">
      <c r="A57" s="61">
        <f t="shared" si="0"/>
        <v>21</v>
      </c>
      <c r="B57" s="70" t="s">
        <v>69</v>
      </c>
      <c r="C57" s="62" t="s">
        <v>53</v>
      </c>
      <c r="D57" s="86"/>
      <c r="E57" s="86"/>
      <c r="F57" s="101"/>
    </row>
    <row r="58" spans="1:6" x14ac:dyDescent="0.25">
      <c r="A58" s="61">
        <f t="shared" si="0"/>
        <v>22</v>
      </c>
      <c r="B58" s="70" t="s">
        <v>70</v>
      </c>
      <c r="C58" s="62" t="s">
        <v>33</v>
      </c>
      <c r="D58" s="86"/>
      <c r="E58" s="86"/>
      <c r="F58" s="101"/>
    </row>
    <row r="59" spans="1:6" x14ac:dyDescent="0.25">
      <c r="A59" s="61">
        <f t="shared" si="0"/>
        <v>23</v>
      </c>
      <c r="B59" s="70" t="s">
        <v>71</v>
      </c>
      <c r="C59" s="62" t="s">
        <v>33</v>
      </c>
      <c r="D59" s="86"/>
      <c r="E59" s="86"/>
      <c r="F59" s="101"/>
    </row>
    <row r="60" spans="1:6" x14ac:dyDescent="0.25">
      <c r="A60" s="61">
        <v>24</v>
      </c>
      <c r="B60" s="70" t="s">
        <v>72</v>
      </c>
      <c r="C60" s="62" t="s">
        <v>33</v>
      </c>
      <c r="D60" s="86"/>
      <c r="E60" s="86"/>
      <c r="F60" s="101"/>
    </row>
    <row r="61" spans="1:6" x14ac:dyDescent="0.25">
      <c r="A61" s="61">
        <v>25</v>
      </c>
      <c r="B61" s="70" t="s">
        <v>73</v>
      </c>
      <c r="C61" s="62" t="s">
        <v>33</v>
      </c>
      <c r="D61" s="86"/>
      <c r="E61" s="86"/>
      <c r="F61" s="101"/>
    </row>
    <row r="62" spans="1:6" x14ac:dyDescent="0.25">
      <c r="A62" s="61">
        <v>26</v>
      </c>
      <c r="B62" s="70" t="s">
        <v>356</v>
      </c>
      <c r="C62" s="62" t="s">
        <v>74</v>
      </c>
      <c r="D62" s="86"/>
      <c r="E62" s="86"/>
      <c r="F62" s="101"/>
    </row>
    <row r="63" spans="1:6" ht="15.75" thickBot="1" x14ac:dyDescent="0.3">
      <c r="A63" s="68" t="s">
        <v>42</v>
      </c>
      <c r="B63" s="69"/>
      <c r="C63" s="69"/>
      <c r="D63" s="69"/>
      <c r="E63" s="69"/>
      <c r="F63" s="169">
        <f>SUM(F37:F62)</f>
        <v>0</v>
      </c>
    </row>
    <row r="65" spans="1:6" ht="15.75" thickBot="1" x14ac:dyDescent="0.3">
      <c r="A65" s="82" t="s">
        <v>139</v>
      </c>
    </row>
    <row r="66" spans="1:6" ht="25.5" x14ac:dyDescent="0.25">
      <c r="A66" s="64" t="s">
        <v>46</v>
      </c>
      <c r="B66" s="65" t="s">
        <v>45</v>
      </c>
      <c r="C66" s="65" t="s">
        <v>27</v>
      </c>
      <c r="D66" s="65" t="s">
        <v>28</v>
      </c>
      <c r="E66" s="65" t="s">
        <v>29</v>
      </c>
      <c r="F66" s="67" t="s">
        <v>78</v>
      </c>
    </row>
    <row r="67" spans="1:6" x14ac:dyDescent="0.25">
      <c r="A67" s="61">
        <v>1</v>
      </c>
      <c r="B67" s="70" t="s">
        <v>52</v>
      </c>
      <c r="C67" s="62" t="s">
        <v>53</v>
      </c>
      <c r="D67" s="86"/>
      <c r="E67" s="86"/>
      <c r="F67" s="101"/>
    </row>
    <row r="68" spans="1:6" x14ac:dyDescent="0.25">
      <c r="A68" s="61">
        <f>A67+1</f>
        <v>2</v>
      </c>
      <c r="B68" s="70" t="s">
        <v>54</v>
      </c>
      <c r="C68" s="62" t="s">
        <v>351</v>
      </c>
      <c r="D68" s="86"/>
      <c r="E68" s="86"/>
      <c r="F68" s="101"/>
    </row>
    <row r="69" spans="1:6" x14ac:dyDescent="0.25">
      <c r="A69" s="61">
        <f t="shared" ref="A69:A89" si="1">A68+1</f>
        <v>3</v>
      </c>
      <c r="B69" s="70" t="s">
        <v>55</v>
      </c>
      <c r="C69" s="62" t="s">
        <v>53</v>
      </c>
      <c r="D69" s="86"/>
      <c r="E69" s="86"/>
      <c r="F69" s="101"/>
    </row>
    <row r="70" spans="1:6" x14ac:dyDescent="0.25">
      <c r="A70" s="61">
        <f t="shared" si="1"/>
        <v>4</v>
      </c>
      <c r="B70" s="70" t="s">
        <v>56</v>
      </c>
      <c r="C70" s="62" t="s">
        <v>53</v>
      </c>
      <c r="D70" s="86"/>
      <c r="E70" s="86"/>
      <c r="F70" s="101"/>
    </row>
    <row r="71" spans="1:6" x14ac:dyDescent="0.25">
      <c r="A71" s="61">
        <f t="shared" si="1"/>
        <v>5</v>
      </c>
      <c r="B71" s="70" t="s">
        <v>49</v>
      </c>
      <c r="C71" s="62" t="s">
        <v>53</v>
      </c>
      <c r="D71" s="86"/>
      <c r="E71" s="86"/>
      <c r="F71" s="101"/>
    </row>
    <row r="72" spans="1:6" x14ac:dyDescent="0.25">
      <c r="A72" s="61">
        <f t="shared" si="1"/>
        <v>6</v>
      </c>
      <c r="B72" s="70" t="s">
        <v>57</v>
      </c>
      <c r="C72" s="62" t="s">
        <v>53</v>
      </c>
      <c r="D72" s="86"/>
      <c r="E72" s="86"/>
      <c r="F72" s="101"/>
    </row>
    <row r="73" spans="1:6" x14ac:dyDescent="0.25">
      <c r="A73" s="61">
        <f t="shared" si="1"/>
        <v>7</v>
      </c>
      <c r="B73" s="70" t="s">
        <v>352</v>
      </c>
      <c r="C73" s="62" t="s">
        <v>68</v>
      </c>
      <c r="D73" s="86"/>
      <c r="E73" s="86"/>
      <c r="F73" s="101"/>
    </row>
    <row r="74" spans="1:6" x14ac:dyDescent="0.25">
      <c r="A74" s="61">
        <f t="shared" si="1"/>
        <v>8</v>
      </c>
      <c r="B74" s="70" t="s">
        <v>58</v>
      </c>
      <c r="C74" s="62" t="s">
        <v>53</v>
      </c>
      <c r="D74" s="86"/>
      <c r="E74" s="86"/>
      <c r="F74" s="101"/>
    </row>
    <row r="75" spans="1:6" x14ac:dyDescent="0.25">
      <c r="A75" s="61">
        <f t="shared" si="1"/>
        <v>9</v>
      </c>
      <c r="B75" s="70" t="s">
        <v>59</v>
      </c>
      <c r="C75" s="62" t="s">
        <v>53</v>
      </c>
      <c r="D75" s="86"/>
      <c r="E75" s="86"/>
      <c r="F75" s="101"/>
    </row>
    <row r="76" spans="1:6" x14ac:dyDescent="0.25">
      <c r="A76" s="61">
        <f t="shared" si="1"/>
        <v>10</v>
      </c>
      <c r="B76" s="70" t="s">
        <v>60</v>
      </c>
      <c r="C76" s="62" t="s">
        <v>68</v>
      </c>
      <c r="D76" s="86"/>
      <c r="E76" s="86"/>
      <c r="F76" s="101"/>
    </row>
    <row r="77" spans="1:6" x14ac:dyDescent="0.25">
      <c r="A77" s="61">
        <f t="shared" si="1"/>
        <v>11</v>
      </c>
      <c r="B77" s="70" t="s">
        <v>50</v>
      </c>
      <c r="C77" s="62" t="s">
        <v>53</v>
      </c>
      <c r="D77" s="86"/>
      <c r="E77" s="86"/>
      <c r="F77" s="101"/>
    </row>
    <row r="78" spans="1:6" x14ac:dyDescent="0.25">
      <c r="A78" s="61">
        <f t="shared" si="1"/>
        <v>12</v>
      </c>
      <c r="B78" s="70" t="s">
        <v>61</v>
      </c>
      <c r="C78" s="62" t="s">
        <v>53</v>
      </c>
      <c r="D78" s="86"/>
      <c r="E78" s="86"/>
      <c r="F78" s="101"/>
    </row>
    <row r="79" spans="1:6" x14ac:dyDescent="0.25">
      <c r="A79" s="61">
        <f t="shared" si="1"/>
        <v>13</v>
      </c>
      <c r="B79" s="70" t="s">
        <v>62</v>
      </c>
      <c r="C79" s="62" t="s">
        <v>53</v>
      </c>
      <c r="D79" s="86"/>
      <c r="E79" s="86"/>
      <c r="F79" s="101"/>
    </row>
    <row r="80" spans="1:6" x14ac:dyDescent="0.25">
      <c r="A80" s="61">
        <f t="shared" si="1"/>
        <v>14</v>
      </c>
      <c r="B80" s="70" t="s">
        <v>63</v>
      </c>
      <c r="C80" s="62" t="s">
        <v>53</v>
      </c>
      <c r="D80" s="86"/>
      <c r="E80" s="86"/>
      <c r="F80" s="101"/>
    </row>
    <row r="81" spans="1:6" x14ac:dyDescent="0.25">
      <c r="A81" s="61">
        <f t="shared" si="1"/>
        <v>15</v>
      </c>
      <c r="B81" s="70" t="s">
        <v>64</v>
      </c>
      <c r="C81" s="62" t="s">
        <v>53</v>
      </c>
      <c r="D81" s="86"/>
      <c r="E81" s="86"/>
      <c r="F81" s="101"/>
    </row>
    <row r="82" spans="1:6" x14ac:dyDescent="0.25">
      <c r="A82" s="61">
        <f t="shared" si="1"/>
        <v>16</v>
      </c>
      <c r="B82" s="70" t="s">
        <v>353</v>
      </c>
      <c r="C82" s="62" t="s">
        <v>354</v>
      </c>
      <c r="D82" s="86"/>
      <c r="E82" s="86"/>
      <c r="F82" s="101"/>
    </row>
    <row r="83" spans="1:6" x14ac:dyDescent="0.25">
      <c r="A83" s="61">
        <f t="shared" si="1"/>
        <v>17</v>
      </c>
      <c r="B83" s="70" t="s">
        <v>355</v>
      </c>
      <c r="C83" s="62" t="s">
        <v>354</v>
      </c>
      <c r="D83" s="86"/>
      <c r="E83" s="86"/>
      <c r="F83" s="101"/>
    </row>
    <row r="84" spans="1:6" x14ac:dyDescent="0.25">
      <c r="A84" s="61">
        <f t="shared" si="1"/>
        <v>18</v>
      </c>
      <c r="B84" s="70" t="s">
        <v>65</v>
      </c>
      <c r="C84" s="62" t="s">
        <v>53</v>
      </c>
      <c r="D84" s="86"/>
      <c r="E84" s="86"/>
      <c r="F84" s="101"/>
    </row>
    <row r="85" spans="1:6" x14ac:dyDescent="0.25">
      <c r="A85" s="61">
        <f t="shared" si="1"/>
        <v>19</v>
      </c>
      <c r="B85" s="70" t="s">
        <v>66</v>
      </c>
      <c r="C85" s="62" t="s">
        <v>53</v>
      </c>
      <c r="D85" s="86"/>
      <c r="E85" s="86"/>
      <c r="F85" s="101"/>
    </row>
    <row r="86" spans="1:6" x14ac:dyDescent="0.25">
      <c r="A86" s="61">
        <f t="shared" si="1"/>
        <v>20</v>
      </c>
      <c r="B86" s="70" t="s">
        <v>67</v>
      </c>
      <c r="C86" s="62" t="s">
        <v>68</v>
      </c>
      <c r="D86" s="86"/>
      <c r="E86" s="86"/>
      <c r="F86" s="101"/>
    </row>
    <row r="87" spans="1:6" x14ac:dyDescent="0.25">
      <c r="A87" s="61">
        <f t="shared" si="1"/>
        <v>21</v>
      </c>
      <c r="B87" s="70" t="s">
        <v>69</v>
      </c>
      <c r="C87" s="62" t="s">
        <v>53</v>
      </c>
      <c r="D87" s="86"/>
      <c r="E87" s="86"/>
      <c r="F87" s="101"/>
    </row>
    <row r="88" spans="1:6" x14ac:dyDescent="0.25">
      <c r="A88" s="61">
        <f t="shared" si="1"/>
        <v>22</v>
      </c>
      <c r="B88" s="70" t="s">
        <v>70</v>
      </c>
      <c r="C88" s="62" t="s">
        <v>33</v>
      </c>
      <c r="D88" s="86"/>
      <c r="E88" s="86"/>
      <c r="F88" s="101"/>
    </row>
    <row r="89" spans="1:6" x14ac:dyDescent="0.25">
      <c r="A89" s="61">
        <f t="shared" si="1"/>
        <v>23</v>
      </c>
      <c r="B89" s="70" t="s">
        <v>71</v>
      </c>
      <c r="C89" s="62" t="s">
        <v>33</v>
      </c>
      <c r="D89" s="86"/>
      <c r="E89" s="86"/>
      <c r="F89" s="101"/>
    </row>
    <row r="90" spans="1:6" x14ac:dyDescent="0.25">
      <c r="A90" s="61">
        <v>24</v>
      </c>
      <c r="B90" s="70" t="s">
        <v>72</v>
      </c>
      <c r="C90" s="62" t="s">
        <v>33</v>
      </c>
      <c r="D90" s="86"/>
      <c r="E90" s="86"/>
      <c r="F90" s="101"/>
    </row>
    <row r="91" spans="1:6" x14ac:dyDescent="0.25">
      <c r="A91" s="61">
        <v>25</v>
      </c>
      <c r="B91" s="70" t="s">
        <v>73</v>
      </c>
      <c r="C91" s="62" t="s">
        <v>33</v>
      </c>
      <c r="D91" s="86"/>
      <c r="E91" s="86"/>
      <c r="F91" s="101"/>
    </row>
    <row r="92" spans="1:6" x14ac:dyDescent="0.25">
      <c r="A92" s="61">
        <v>26</v>
      </c>
      <c r="B92" s="70" t="s">
        <v>356</v>
      </c>
      <c r="C92" s="62" t="s">
        <v>74</v>
      </c>
      <c r="D92" s="86"/>
      <c r="E92" s="86"/>
      <c r="F92" s="101"/>
    </row>
    <row r="93" spans="1:6" ht="15.75" thickBot="1" x14ac:dyDescent="0.3">
      <c r="A93" s="68" t="s">
        <v>42</v>
      </c>
      <c r="B93" s="69"/>
      <c r="C93" s="69"/>
      <c r="D93" s="69"/>
      <c r="E93" s="69"/>
      <c r="F93" s="169">
        <f>SUM(F67:F92)</f>
        <v>0</v>
      </c>
    </row>
    <row r="94" spans="1:6" x14ac:dyDescent="0.25">
      <c r="A94" s="8"/>
    </row>
    <row r="95" spans="1:6" ht="15.75" thickBot="1" x14ac:dyDescent="0.3">
      <c r="A95" s="82" t="s">
        <v>140</v>
      </c>
      <c r="B95" s="2"/>
      <c r="C95" s="6"/>
      <c r="D95" s="6"/>
      <c r="E95" s="6"/>
      <c r="F95" s="6"/>
    </row>
    <row r="96" spans="1:6" ht="25.5" x14ac:dyDescent="0.25">
      <c r="A96" s="64" t="s">
        <v>46</v>
      </c>
      <c r="B96" s="65" t="s">
        <v>45</v>
      </c>
      <c r="C96" s="65" t="s">
        <v>27</v>
      </c>
      <c r="D96" s="65" t="s">
        <v>28</v>
      </c>
      <c r="E96" s="65" t="s">
        <v>29</v>
      </c>
      <c r="F96" s="67" t="s">
        <v>78</v>
      </c>
    </row>
    <row r="97" spans="1:6" x14ac:dyDescent="0.25">
      <c r="A97" s="61">
        <v>1</v>
      </c>
      <c r="B97" s="70" t="s">
        <v>52</v>
      </c>
      <c r="C97" s="62" t="s">
        <v>53</v>
      </c>
      <c r="D97" s="86"/>
      <c r="E97" s="86"/>
      <c r="F97" s="101"/>
    </row>
    <row r="98" spans="1:6" x14ac:dyDescent="0.25">
      <c r="A98" s="61">
        <f>A97+1</f>
        <v>2</v>
      </c>
      <c r="B98" s="70" t="s">
        <v>54</v>
      </c>
      <c r="C98" s="62" t="s">
        <v>351</v>
      </c>
      <c r="D98" s="86"/>
      <c r="E98" s="86"/>
      <c r="F98" s="101"/>
    </row>
    <row r="99" spans="1:6" x14ac:dyDescent="0.25">
      <c r="A99" s="61">
        <f t="shared" ref="A99:A119" si="2">A98+1</f>
        <v>3</v>
      </c>
      <c r="B99" s="70" t="s">
        <v>55</v>
      </c>
      <c r="C99" s="62" t="s">
        <v>53</v>
      </c>
      <c r="D99" s="86"/>
      <c r="E99" s="86"/>
      <c r="F99" s="101"/>
    </row>
    <row r="100" spans="1:6" x14ac:dyDescent="0.25">
      <c r="A100" s="61">
        <f t="shared" si="2"/>
        <v>4</v>
      </c>
      <c r="B100" s="70" t="s">
        <v>56</v>
      </c>
      <c r="C100" s="62" t="s">
        <v>53</v>
      </c>
      <c r="D100" s="86"/>
      <c r="E100" s="86"/>
      <c r="F100" s="101"/>
    </row>
    <row r="101" spans="1:6" x14ac:dyDescent="0.25">
      <c r="A101" s="61">
        <f t="shared" si="2"/>
        <v>5</v>
      </c>
      <c r="B101" s="70" t="s">
        <v>49</v>
      </c>
      <c r="C101" s="62" t="s">
        <v>53</v>
      </c>
      <c r="D101" s="86"/>
      <c r="E101" s="86"/>
      <c r="F101" s="101"/>
    </row>
    <row r="102" spans="1:6" x14ac:dyDescent="0.25">
      <c r="A102" s="61">
        <f t="shared" si="2"/>
        <v>6</v>
      </c>
      <c r="B102" s="70" t="s">
        <v>57</v>
      </c>
      <c r="C102" s="62" t="s">
        <v>53</v>
      </c>
      <c r="D102" s="86"/>
      <c r="E102" s="86"/>
      <c r="F102" s="101"/>
    </row>
    <row r="103" spans="1:6" x14ac:dyDescent="0.25">
      <c r="A103" s="61">
        <f t="shared" si="2"/>
        <v>7</v>
      </c>
      <c r="B103" s="70" t="s">
        <v>352</v>
      </c>
      <c r="C103" s="62" t="s">
        <v>68</v>
      </c>
      <c r="D103" s="86"/>
      <c r="E103" s="86"/>
      <c r="F103" s="101"/>
    </row>
    <row r="104" spans="1:6" x14ac:dyDescent="0.25">
      <c r="A104" s="61">
        <f t="shared" si="2"/>
        <v>8</v>
      </c>
      <c r="B104" s="70" t="s">
        <v>58</v>
      </c>
      <c r="C104" s="62" t="s">
        <v>53</v>
      </c>
      <c r="D104" s="86"/>
      <c r="E104" s="86"/>
      <c r="F104" s="101"/>
    </row>
    <row r="105" spans="1:6" x14ac:dyDescent="0.25">
      <c r="A105" s="61">
        <f t="shared" si="2"/>
        <v>9</v>
      </c>
      <c r="B105" s="70" t="s">
        <v>59</v>
      </c>
      <c r="C105" s="62" t="s">
        <v>53</v>
      </c>
      <c r="D105" s="86"/>
      <c r="E105" s="86"/>
      <c r="F105" s="101"/>
    </row>
    <row r="106" spans="1:6" x14ac:dyDescent="0.25">
      <c r="A106" s="61">
        <f t="shared" si="2"/>
        <v>10</v>
      </c>
      <c r="B106" s="70" t="s">
        <v>60</v>
      </c>
      <c r="C106" s="62" t="s">
        <v>68</v>
      </c>
      <c r="D106" s="86"/>
      <c r="E106" s="86"/>
      <c r="F106" s="101"/>
    </row>
    <row r="107" spans="1:6" x14ac:dyDescent="0.25">
      <c r="A107" s="61">
        <f t="shared" si="2"/>
        <v>11</v>
      </c>
      <c r="B107" s="70" t="s">
        <v>50</v>
      </c>
      <c r="C107" s="62" t="s">
        <v>53</v>
      </c>
      <c r="D107" s="86"/>
      <c r="E107" s="86"/>
      <c r="F107" s="101"/>
    </row>
    <row r="108" spans="1:6" x14ac:dyDescent="0.25">
      <c r="A108" s="61">
        <f t="shared" si="2"/>
        <v>12</v>
      </c>
      <c r="B108" s="70" t="s">
        <v>61</v>
      </c>
      <c r="C108" s="62" t="s">
        <v>53</v>
      </c>
      <c r="D108" s="86"/>
      <c r="E108" s="86"/>
      <c r="F108" s="101"/>
    </row>
    <row r="109" spans="1:6" x14ac:dyDescent="0.25">
      <c r="A109" s="61">
        <f t="shared" si="2"/>
        <v>13</v>
      </c>
      <c r="B109" s="70" t="s">
        <v>62</v>
      </c>
      <c r="C109" s="62" t="s">
        <v>53</v>
      </c>
      <c r="D109" s="86"/>
      <c r="E109" s="86"/>
      <c r="F109" s="101"/>
    </row>
    <row r="110" spans="1:6" x14ac:dyDescent="0.25">
      <c r="A110" s="61">
        <f t="shared" si="2"/>
        <v>14</v>
      </c>
      <c r="B110" s="70" t="s">
        <v>63</v>
      </c>
      <c r="C110" s="62" t="s">
        <v>53</v>
      </c>
      <c r="D110" s="86"/>
      <c r="E110" s="86"/>
      <c r="F110" s="101"/>
    </row>
    <row r="111" spans="1:6" x14ac:dyDescent="0.25">
      <c r="A111" s="61">
        <f t="shared" si="2"/>
        <v>15</v>
      </c>
      <c r="B111" s="70" t="s">
        <v>64</v>
      </c>
      <c r="C111" s="62" t="s">
        <v>53</v>
      </c>
      <c r="D111" s="86"/>
      <c r="E111" s="86"/>
      <c r="F111" s="101"/>
    </row>
    <row r="112" spans="1:6" x14ac:dyDescent="0.25">
      <c r="A112" s="61">
        <f t="shared" si="2"/>
        <v>16</v>
      </c>
      <c r="B112" s="70" t="s">
        <v>353</v>
      </c>
      <c r="C112" s="62" t="s">
        <v>354</v>
      </c>
      <c r="D112" s="86"/>
      <c r="E112" s="86"/>
      <c r="F112" s="101"/>
    </row>
    <row r="113" spans="1:6" x14ac:dyDescent="0.25">
      <c r="A113" s="61">
        <f t="shared" si="2"/>
        <v>17</v>
      </c>
      <c r="B113" s="70" t="s">
        <v>355</v>
      </c>
      <c r="C113" s="62" t="s">
        <v>354</v>
      </c>
      <c r="D113" s="86"/>
      <c r="E113" s="86"/>
      <c r="F113" s="101"/>
    </row>
    <row r="114" spans="1:6" x14ac:dyDescent="0.25">
      <c r="A114" s="61">
        <f t="shared" si="2"/>
        <v>18</v>
      </c>
      <c r="B114" s="70" t="s">
        <v>65</v>
      </c>
      <c r="C114" s="62" t="s">
        <v>53</v>
      </c>
      <c r="D114" s="86"/>
      <c r="E114" s="86"/>
      <c r="F114" s="101"/>
    </row>
    <row r="115" spans="1:6" x14ac:dyDescent="0.25">
      <c r="A115" s="61">
        <f t="shared" si="2"/>
        <v>19</v>
      </c>
      <c r="B115" s="70" t="s">
        <v>66</v>
      </c>
      <c r="C115" s="62" t="s">
        <v>53</v>
      </c>
      <c r="D115" s="86"/>
      <c r="E115" s="86"/>
      <c r="F115" s="101"/>
    </row>
    <row r="116" spans="1:6" x14ac:dyDescent="0.25">
      <c r="A116" s="61">
        <f t="shared" si="2"/>
        <v>20</v>
      </c>
      <c r="B116" s="70" t="s">
        <v>67</v>
      </c>
      <c r="C116" s="62" t="s">
        <v>68</v>
      </c>
      <c r="D116" s="86"/>
      <c r="E116" s="86"/>
      <c r="F116" s="101"/>
    </row>
    <row r="117" spans="1:6" x14ac:dyDescent="0.25">
      <c r="A117" s="61">
        <f t="shared" si="2"/>
        <v>21</v>
      </c>
      <c r="B117" s="70" t="s">
        <v>69</v>
      </c>
      <c r="C117" s="62" t="s">
        <v>53</v>
      </c>
      <c r="D117" s="86"/>
      <c r="E117" s="86"/>
      <c r="F117" s="101"/>
    </row>
    <row r="118" spans="1:6" x14ac:dyDescent="0.25">
      <c r="A118" s="61">
        <f t="shared" si="2"/>
        <v>22</v>
      </c>
      <c r="B118" s="70" t="s">
        <v>70</v>
      </c>
      <c r="C118" s="62" t="s">
        <v>33</v>
      </c>
      <c r="D118" s="86"/>
      <c r="E118" s="86"/>
      <c r="F118" s="101"/>
    </row>
    <row r="119" spans="1:6" x14ac:dyDescent="0.25">
      <c r="A119" s="61">
        <f t="shared" si="2"/>
        <v>23</v>
      </c>
      <c r="B119" s="70" t="s">
        <v>71</v>
      </c>
      <c r="C119" s="62" t="s">
        <v>33</v>
      </c>
      <c r="D119" s="86"/>
      <c r="E119" s="86"/>
      <c r="F119" s="101"/>
    </row>
    <row r="120" spans="1:6" x14ac:dyDescent="0.25">
      <c r="A120" s="61">
        <v>24</v>
      </c>
      <c r="B120" s="70" t="s">
        <v>72</v>
      </c>
      <c r="C120" s="62" t="s">
        <v>33</v>
      </c>
      <c r="D120" s="86"/>
      <c r="E120" s="86"/>
      <c r="F120" s="101"/>
    </row>
    <row r="121" spans="1:6" x14ac:dyDescent="0.25">
      <c r="A121" s="61">
        <v>25</v>
      </c>
      <c r="B121" s="70" t="s">
        <v>73</v>
      </c>
      <c r="C121" s="62" t="s">
        <v>33</v>
      </c>
      <c r="D121" s="86"/>
      <c r="E121" s="86"/>
      <c r="F121" s="101"/>
    </row>
    <row r="122" spans="1:6" x14ac:dyDescent="0.25">
      <c r="A122" s="61">
        <v>26</v>
      </c>
      <c r="B122" s="70" t="s">
        <v>356</v>
      </c>
      <c r="C122" s="62" t="s">
        <v>74</v>
      </c>
      <c r="D122" s="86"/>
      <c r="E122" s="86"/>
      <c r="F122" s="101"/>
    </row>
    <row r="123" spans="1:6" ht="15.75" thickBot="1" x14ac:dyDescent="0.3">
      <c r="A123" s="68" t="s">
        <v>42</v>
      </c>
      <c r="B123" s="69"/>
      <c r="C123" s="69"/>
      <c r="D123" s="69"/>
      <c r="E123" s="69"/>
      <c r="F123" s="169">
        <f>SUM(F97:F122)</f>
        <v>0</v>
      </c>
    </row>
    <row r="125" spans="1:6" ht="15.75" thickBot="1" x14ac:dyDescent="0.3">
      <c r="A125" s="82" t="s">
        <v>141</v>
      </c>
      <c r="B125" s="2"/>
      <c r="C125" s="6"/>
      <c r="D125" s="6"/>
      <c r="E125" s="6"/>
      <c r="F125" s="6"/>
    </row>
    <row r="126" spans="1:6" ht="25.5" x14ac:dyDescent="0.25">
      <c r="A126" s="64" t="s">
        <v>46</v>
      </c>
      <c r="B126" s="65" t="s">
        <v>45</v>
      </c>
      <c r="C126" s="65" t="s">
        <v>27</v>
      </c>
      <c r="D126" s="65" t="s">
        <v>28</v>
      </c>
      <c r="E126" s="65" t="s">
        <v>29</v>
      </c>
      <c r="F126" s="67" t="s">
        <v>78</v>
      </c>
    </row>
    <row r="127" spans="1:6" x14ac:dyDescent="0.25">
      <c r="A127" s="61">
        <v>1</v>
      </c>
      <c r="B127" s="70" t="s">
        <v>44</v>
      </c>
      <c r="C127" s="62" t="s">
        <v>43</v>
      </c>
      <c r="D127" s="62"/>
      <c r="E127" s="86"/>
      <c r="F127" s="101"/>
    </row>
    <row r="128" spans="1:6" x14ac:dyDescent="0.25">
      <c r="A128" s="61">
        <v>2</v>
      </c>
      <c r="B128" s="70" t="s">
        <v>75</v>
      </c>
      <c r="C128" s="62" t="s">
        <v>33</v>
      </c>
      <c r="D128" s="62"/>
      <c r="E128" s="86"/>
      <c r="F128" s="101"/>
    </row>
    <row r="129" spans="1:6" x14ac:dyDescent="0.25">
      <c r="A129" s="61">
        <v>3</v>
      </c>
      <c r="B129" s="70" t="s">
        <v>76</v>
      </c>
      <c r="C129" s="62" t="s">
        <v>77</v>
      </c>
      <c r="D129" s="62"/>
      <c r="E129" s="86"/>
      <c r="F129" s="101"/>
    </row>
    <row r="130" spans="1:6" ht="15.75" thickBot="1" x14ac:dyDescent="0.3">
      <c r="A130" s="68" t="s">
        <v>42</v>
      </c>
      <c r="B130" s="69"/>
      <c r="C130" s="69"/>
      <c r="D130" s="69"/>
      <c r="E130" s="69"/>
      <c r="F130" s="169">
        <f>SUM(F127:F129)</f>
        <v>0</v>
      </c>
    </row>
    <row r="132" spans="1:6" ht="15.75" thickBot="1" x14ac:dyDescent="0.3">
      <c r="A132" s="82" t="s">
        <v>142</v>
      </c>
      <c r="B132" s="2"/>
      <c r="C132" s="6"/>
      <c r="D132" s="6"/>
      <c r="E132" s="6"/>
      <c r="F132" s="6"/>
    </row>
    <row r="133" spans="1:6" ht="25.5" x14ac:dyDescent="0.25">
      <c r="A133" s="64" t="s">
        <v>46</v>
      </c>
      <c r="B133" s="65" t="s">
        <v>45</v>
      </c>
      <c r="C133" s="65" t="s">
        <v>27</v>
      </c>
      <c r="D133" s="65" t="s">
        <v>28</v>
      </c>
      <c r="E133" s="65" t="s">
        <v>29</v>
      </c>
      <c r="F133" s="67" t="s">
        <v>78</v>
      </c>
    </row>
    <row r="134" spans="1:6" x14ac:dyDescent="0.25">
      <c r="A134" s="61">
        <v>1</v>
      </c>
      <c r="B134" s="70" t="s">
        <v>44</v>
      </c>
      <c r="C134" s="62" t="s">
        <v>43</v>
      </c>
      <c r="D134" s="62"/>
      <c r="E134" s="86"/>
      <c r="F134" s="101"/>
    </row>
    <row r="135" spans="1:6" x14ac:dyDescent="0.25">
      <c r="A135" s="61">
        <v>2</v>
      </c>
      <c r="B135" s="70" t="s">
        <v>75</v>
      </c>
      <c r="C135" s="62" t="s">
        <v>33</v>
      </c>
      <c r="D135" s="62"/>
      <c r="E135" s="86"/>
      <c r="F135" s="101"/>
    </row>
    <row r="136" spans="1:6" x14ac:dyDescent="0.25">
      <c r="A136" s="61">
        <v>3</v>
      </c>
      <c r="B136" s="70" t="s">
        <v>76</v>
      </c>
      <c r="C136" s="62" t="s">
        <v>77</v>
      </c>
      <c r="D136" s="62"/>
      <c r="E136" s="86"/>
      <c r="F136" s="101"/>
    </row>
    <row r="137" spans="1:6" ht="15.75" thickBot="1" x14ac:dyDescent="0.3">
      <c r="A137" s="68" t="s">
        <v>42</v>
      </c>
      <c r="B137" s="69"/>
      <c r="C137" s="69"/>
      <c r="D137" s="69"/>
      <c r="E137" s="69"/>
      <c r="F137" s="169"/>
    </row>
    <row r="139" spans="1:6" ht="15.75" thickBot="1" x14ac:dyDescent="0.3">
      <c r="A139" s="82" t="s">
        <v>168</v>
      </c>
      <c r="B139" s="2"/>
      <c r="C139" s="6"/>
      <c r="D139" s="6"/>
      <c r="E139" s="6"/>
      <c r="F139" s="6"/>
    </row>
    <row r="140" spans="1:6" ht="25.5" x14ac:dyDescent="0.25">
      <c r="A140" s="64" t="s">
        <v>46</v>
      </c>
      <c r="B140" s="65" t="s">
        <v>45</v>
      </c>
      <c r="C140" s="65" t="s">
        <v>27</v>
      </c>
      <c r="D140" s="65" t="s">
        <v>28</v>
      </c>
      <c r="E140" s="65" t="s">
        <v>29</v>
      </c>
      <c r="F140" s="67" t="s">
        <v>78</v>
      </c>
    </row>
    <row r="141" spans="1:6" x14ac:dyDescent="0.25">
      <c r="A141" s="61">
        <v>1</v>
      </c>
      <c r="B141" s="70" t="s">
        <v>44</v>
      </c>
      <c r="C141" s="62" t="s">
        <v>43</v>
      </c>
      <c r="D141" s="62"/>
      <c r="E141" s="86"/>
      <c r="F141" s="101"/>
    </row>
    <row r="142" spans="1:6" x14ac:dyDescent="0.25">
      <c r="A142" s="61">
        <v>2</v>
      </c>
      <c r="B142" s="70" t="s">
        <v>75</v>
      </c>
      <c r="C142" s="62" t="s">
        <v>33</v>
      </c>
      <c r="D142" s="62"/>
      <c r="E142" s="86"/>
      <c r="F142" s="101"/>
    </row>
    <row r="143" spans="1:6" x14ac:dyDescent="0.25">
      <c r="A143" s="61">
        <v>3</v>
      </c>
      <c r="B143" s="70" t="s">
        <v>76</v>
      </c>
      <c r="C143" s="62" t="s">
        <v>77</v>
      </c>
      <c r="D143" s="62"/>
      <c r="E143" s="86"/>
      <c r="F143" s="101"/>
    </row>
    <row r="144" spans="1:6" ht="15.75" thickBot="1" x14ac:dyDescent="0.3">
      <c r="A144" s="68" t="s">
        <v>42</v>
      </c>
      <c r="B144" s="69"/>
      <c r="C144" s="69"/>
      <c r="D144" s="69"/>
      <c r="E144" s="69"/>
      <c r="F144" s="169">
        <f>SUM(F141:F143)</f>
        <v>0</v>
      </c>
    </row>
    <row r="147" spans="1:6" x14ac:dyDescent="0.25">
      <c r="C147" s="72" t="s">
        <v>143</v>
      </c>
      <c r="D147" s="72"/>
      <c r="E147" s="72"/>
      <c r="F147" s="87">
        <f>SUM(F9,F17,F25,F33,F63,F93,F123,F130,F137,F144)</f>
        <v>0</v>
      </c>
    </row>
    <row r="149" spans="1:6" s="88" customFormat="1" x14ac:dyDescent="0.25">
      <c r="A149" s="126"/>
      <c r="B149" s="273" t="s">
        <v>394</v>
      </c>
      <c r="C149" s="163"/>
      <c r="D149" s="163"/>
      <c r="E149" s="163"/>
      <c r="F149" s="126"/>
    </row>
    <row r="150" spans="1:6" s="88" customFormat="1" x14ac:dyDescent="0.25">
      <c r="A150" s="245"/>
      <c r="B150" s="245" t="s">
        <v>395</v>
      </c>
      <c r="C150" s="245"/>
      <c r="D150" s="245"/>
      <c r="F150" s="150"/>
    </row>
  </sheetData>
  <mergeCells count="2">
    <mergeCell ref="A2:F2"/>
    <mergeCell ref="A3:F3"/>
  </mergeCells>
  <pageMargins left="0.75" right="0.75" top="1" bottom="1" header="0.5" footer="0.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36"/>
  <sheetViews>
    <sheetView view="pageBreakPreview" topLeftCell="A28" zoomScale="90" zoomScaleNormal="100" zoomScaleSheetLayoutView="90" workbookViewId="0">
      <selection activeCell="A35" sqref="A35:XFD36"/>
    </sheetView>
  </sheetViews>
  <sheetFormatPr defaultRowHeight="15.75" x14ac:dyDescent="0.25"/>
  <cols>
    <col min="1" max="1" width="4.42578125" style="211" customWidth="1"/>
    <col min="2" max="2" width="24.85546875" style="211" customWidth="1"/>
    <col min="3" max="5" width="9.140625" style="211"/>
    <col min="6" max="6" width="14.85546875" style="211" customWidth="1"/>
    <col min="7" max="7" width="17.140625" style="211" customWidth="1"/>
    <col min="8" max="8" width="13.7109375" style="211" customWidth="1"/>
    <col min="9" max="9" width="13.140625" style="211" customWidth="1"/>
    <col min="10" max="16384" width="9.140625" style="211"/>
  </cols>
  <sheetData>
    <row r="1" spans="1:9" x14ac:dyDescent="0.25">
      <c r="I1" s="277" t="s">
        <v>401</v>
      </c>
    </row>
    <row r="3" spans="1:9" x14ac:dyDescent="0.25">
      <c r="A3" s="259" t="s">
        <v>145</v>
      </c>
    </row>
    <row r="4" spans="1:9" x14ac:dyDescent="0.25">
      <c r="A4" s="259"/>
    </row>
    <row r="5" spans="1:9" x14ac:dyDescent="0.25">
      <c r="A5" s="259" t="s">
        <v>207</v>
      </c>
    </row>
    <row r="6" spans="1:9" ht="16.5" thickBot="1" x14ac:dyDescent="0.3">
      <c r="A6" s="211" t="s">
        <v>210</v>
      </c>
    </row>
    <row r="7" spans="1:9" ht="63" x14ac:dyDescent="0.25">
      <c r="A7" s="278" t="s">
        <v>80</v>
      </c>
      <c r="B7" s="279" t="s">
        <v>45</v>
      </c>
      <c r="C7" s="280" t="s">
        <v>27</v>
      </c>
      <c r="D7" s="280" t="s">
        <v>28</v>
      </c>
      <c r="E7" s="280" t="s">
        <v>205</v>
      </c>
      <c r="F7" s="280" t="s">
        <v>29</v>
      </c>
      <c r="G7" s="281" t="s">
        <v>78</v>
      </c>
    </row>
    <row r="8" spans="1:9" ht="18.75" customHeight="1" x14ac:dyDescent="0.25">
      <c r="A8" s="282">
        <v>1</v>
      </c>
      <c r="B8" s="45" t="s">
        <v>206</v>
      </c>
      <c r="C8" s="283" t="s">
        <v>173</v>
      </c>
      <c r="D8" s="284"/>
      <c r="E8" s="285"/>
      <c r="F8" s="285"/>
      <c r="G8" s="286"/>
    </row>
    <row r="9" spans="1:9" ht="16.5" thickBot="1" x14ac:dyDescent="0.3">
      <c r="A9" s="341" t="s">
        <v>0</v>
      </c>
      <c r="B9" s="342"/>
      <c r="C9" s="287"/>
      <c r="D9" s="287"/>
      <c r="E9" s="287"/>
      <c r="F9" s="287"/>
      <c r="G9" s="288">
        <f>SUM(G8:G8)</f>
        <v>0</v>
      </c>
    </row>
    <row r="13" spans="1:9" x14ac:dyDescent="0.25">
      <c r="A13" s="259" t="s">
        <v>211</v>
      </c>
    </row>
    <row r="14" spans="1:9" x14ac:dyDescent="0.25">
      <c r="A14" s="259"/>
    </row>
    <row r="15" spans="1:9" ht="16.5" thickBot="1" x14ac:dyDescent="0.3">
      <c r="A15" s="289" t="s">
        <v>9</v>
      </c>
      <c r="B15" s="290"/>
      <c r="C15" s="290"/>
      <c r="D15" s="290"/>
      <c r="E15" s="290"/>
      <c r="F15" s="290"/>
      <c r="G15" s="290"/>
      <c r="H15" s="290"/>
      <c r="I15" s="290"/>
    </row>
    <row r="16" spans="1:9" ht="63" x14ac:dyDescent="0.25">
      <c r="A16" s="278" t="s">
        <v>80</v>
      </c>
      <c r="B16" s="279" t="s">
        <v>45</v>
      </c>
      <c r="C16" s="280" t="s">
        <v>27</v>
      </c>
      <c r="D16" s="280" t="s">
        <v>28</v>
      </c>
      <c r="E16" s="280" t="s">
        <v>205</v>
      </c>
      <c r="F16" s="280" t="s">
        <v>29</v>
      </c>
      <c r="G16" s="280" t="s">
        <v>78</v>
      </c>
      <c r="H16" s="280" t="s">
        <v>31</v>
      </c>
      <c r="I16" s="281" t="s">
        <v>32</v>
      </c>
    </row>
    <row r="17" spans="1:9" x14ac:dyDescent="0.25">
      <c r="A17" s="282">
        <v>1</v>
      </c>
      <c r="B17" s="45" t="s">
        <v>212</v>
      </c>
      <c r="C17" s="283" t="s">
        <v>173</v>
      </c>
      <c r="D17" s="284"/>
      <c r="E17" s="285"/>
      <c r="F17" s="285"/>
      <c r="G17" s="285"/>
      <c r="H17" s="291"/>
      <c r="I17" s="286"/>
    </row>
    <row r="18" spans="1:9" ht="16.5" thickBot="1" x14ac:dyDescent="0.3">
      <c r="A18" s="341" t="s">
        <v>0</v>
      </c>
      <c r="B18" s="342"/>
      <c r="C18" s="287"/>
      <c r="D18" s="287"/>
      <c r="E18" s="287"/>
      <c r="F18" s="287"/>
      <c r="G18" s="287"/>
      <c r="H18" s="287">
        <f>SUM(H17:H17)</f>
        <v>0</v>
      </c>
      <c r="I18" s="288">
        <f>SUM(I17:I17)</f>
        <v>0</v>
      </c>
    </row>
    <row r="19" spans="1:9" x14ac:dyDescent="0.25">
      <c r="A19" s="290"/>
      <c r="B19" s="290"/>
      <c r="C19" s="290"/>
      <c r="D19" s="290"/>
      <c r="E19" s="290"/>
      <c r="F19" s="290"/>
      <c r="G19" s="290"/>
      <c r="H19" s="290"/>
      <c r="I19" s="290"/>
    </row>
    <row r="20" spans="1:9" ht="16.5" thickBot="1" x14ac:dyDescent="0.3">
      <c r="A20" s="289" t="s">
        <v>10</v>
      </c>
      <c r="B20" s="290"/>
      <c r="C20" s="290"/>
      <c r="D20" s="290"/>
      <c r="E20" s="290"/>
      <c r="F20" s="290"/>
      <c r="G20" s="290"/>
      <c r="H20" s="290"/>
      <c r="I20" s="290"/>
    </row>
    <row r="21" spans="1:9" ht="63" x14ac:dyDescent="0.25">
      <c r="A21" s="278" t="s">
        <v>80</v>
      </c>
      <c r="B21" s="279" t="s">
        <v>45</v>
      </c>
      <c r="C21" s="280" t="s">
        <v>27</v>
      </c>
      <c r="D21" s="280" t="s">
        <v>28</v>
      </c>
      <c r="E21" s="280" t="s">
        <v>205</v>
      </c>
      <c r="F21" s="280" t="s">
        <v>29</v>
      </c>
      <c r="G21" s="280" t="s">
        <v>78</v>
      </c>
      <c r="H21" s="280" t="s">
        <v>31</v>
      </c>
      <c r="I21" s="281" t="s">
        <v>32</v>
      </c>
    </row>
    <row r="22" spans="1:9" x14ac:dyDescent="0.25">
      <c r="A22" s="282">
        <v>1</v>
      </c>
      <c r="B22" s="45" t="s">
        <v>212</v>
      </c>
      <c r="C22" s="283" t="s">
        <v>173</v>
      </c>
      <c r="D22" s="284"/>
      <c r="E22" s="285"/>
      <c r="F22" s="285"/>
      <c r="G22" s="285"/>
      <c r="H22" s="291"/>
      <c r="I22" s="286"/>
    </row>
    <row r="23" spans="1:9" ht="16.5" thickBot="1" x14ac:dyDescent="0.3">
      <c r="A23" s="341" t="s">
        <v>0</v>
      </c>
      <c r="B23" s="342"/>
      <c r="C23" s="287"/>
      <c r="D23" s="287"/>
      <c r="E23" s="287"/>
      <c r="F23" s="287"/>
      <c r="G23" s="287"/>
      <c r="H23" s="287"/>
      <c r="I23" s="288">
        <f>SUM(I22:I22)</f>
        <v>0</v>
      </c>
    </row>
    <row r="24" spans="1:9" x14ac:dyDescent="0.25">
      <c r="A24" s="290"/>
      <c r="B24" s="290"/>
      <c r="C24" s="290"/>
      <c r="D24" s="290"/>
      <c r="E24" s="290"/>
      <c r="F24" s="290"/>
      <c r="G24" s="290"/>
      <c r="H24" s="290"/>
      <c r="I24" s="290"/>
    </row>
    <row r="25" spans="1:9" ht="16.5" thickBot="1" x14ac:dyDescent="0.3">
      <c r="A25" s="289" t="s">
        <v>39</v>
      </c>
      <c r="B25" s="290"/>
      <c r="C25" s="290"/>
      <c r="D25" s="290"/>
      <c r="E25" s="290"/>
      <c r="F25" s="290"/>
      <c r="G25" s="290"/>
      <c r="H25" s="290"/>
      <c r="I25" s="290"/>
    </row>
    <row r="26" spans="1:9" ht="63" x14ac:dyDescent="0.25">
      <c r="A26" s="278" t="s">
        <v>80</v>
      </c>
      <c r="B26" s="279" t="s">
        <v>45</v>
      </c>
      <c r="C26" s="280" t="s">
        <v>27</v>
      </c>
      <c r="D26" s="280" t="s">
        <v>28</v>
      </c>
      <c r="E26" s="280" t="s">
        <v>205</v>
      </c>
      <c r="F26" s="280" t="s">
        <v>29</v>
      </c>
      <c r="G26" s="280" t="s">
        <v>78</v>
      </c>
      <c r="H26" s="280" t="s">
        <v>31</v>
      </c>
      <c r="I26" s="281" t="s">
        <v>32</v>
      </c>
    </row>
    <row r="27" spans="1:9" x14ac:dyDescent="0.25">
      <c r="A27" s="282">
        <v>1</v>
      </c>
      <c r="B27" s="45" t="s">
        <v>212</v>
      </c>
      <c r="C27" s="283" t="s">
        <v>173</v>
      </c>
      <c r="D27" s="284"/>
      <c r="E27" s="285"/>
      <c r="F27" s="285"/>
      <c r="G27" s="285"/>
      <c r="H27" s="291"/>
      <c r="I27" s="286"/>
    </row>
    <row r="28" spans="1:9" ht="16.5" thickBot="1" x14ac:dyDescent="0.3">
      <c r="A28" s="341" t="s">
        <v>0</v>
      </c>
      <c r="B28" s="342"/>
      <c r="C28" s="287"/>
      <c r="D28" s="287"/>
      <c r="E28" s="287"/>
      <c r="F28" s="287">
        <f>SUM(F27:F27)</f>
        <v>0</v>
      </c>
      <c r="G28" s="287">
        <f>SUM(G27:G27)</f>
        <v>0</v>
      </c>
      <c r="H28" s="287">
        <f>SUM(H27:H27)</f>
        <v>0</v>
      </c>
      <c r="I28" s="288">
        <f>SUM(I27:I27)</f>
        <v>0</v>
      </c>
    </row>
    <row r="29" spans="1:9" ht="16.5" thickBot="1" x14ac:dyDescent="0.3"/>
    <row r="30" spans="1:9" ht="16.5" thickBot="1" x14ac:dyDescent="0.3">
      <c r="D30" s="343" t="s">
        <v>213</v>
      </c>
      <c r="E30" s="344"/>
      <c r="F30" s="344"/>
      <c r="G30" s="345"/>
      <c r="H30" s="292"/>
      <c r="I30" s="293">
        <f>I18+I23+I28</f>
        <v>0</v>
      </c>
    </row>
    <row r="33" spans="1:9" ht="25.5" customHeight="1" x14ac:dyDescent="0.25">
      <c r="D33" s="338" t="s">
        <v>214</v>
      </c>
      <c r="E33" s="339"/>
      <c r="F33" s="340"/>
      <c r="G33" s="294"/>
      <c r="H33" s="294"/>
      <c r="I33" s="294">
        <f>G9+I30</f>
        <v>0</v>
      </c>
    </row>
    <row r="35" spans="1:9" x14ac:dyDescent="0.25">
      <c r="A35" s="46"/>
      <c r="B35" s="47" t="s">
        <v>394</v>
      </c>
      <c r="C35" s="295"/>
      <c r="D35" s="295"/>
      <c r="E35" s="295"/>
      <c r="F35" s="46"/>
    </row>
    <row r="36" spans="1:9" x14ac:dyDescent="0.25">
      <c r="A36" s="208"/>
      <c r="B36" s="208" t="s">
        <v>395</v>
      </c>
      <c r="C36" s="208"/>
      <c r="D36" s="208"/>
      <c r="F36" s="296"/>
    </row>
  </sheetData>
  <mergeCells count="6">
    <mergeCell ref="D33:F33"/>
    <mergeCell ref="A9:B9"/>
    <mergeCell ref="A18:B18"/>
    <mergeCell ref="A23:B23"/>
    <mergeCell ref="A28:B28"/>
    <mergeCell ref="D30:G30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4"/>
  <sheetViews>
    <sheetView view="pageBreakPreview" topLeftCell="A43" zoomScale="90" zoomScaleNormal="85" zoomScaleSheetLayoutView="90" workbookViewId="0">
      <selection activeCell="H76" sqref="H76"/>
    </sheetView>
  </sheetViews>
  <sheetFormatPr defaultRowHeight="12.75" x14ac:dyDescent="0.2"/>
  <cols>
    <col min="1" max="1" width="5.85546875" style="74" customWidth="1"/>
    <col min="2" max="2" width="37.5703125" style="74" customWidth="1"/>
    <col min="3" max="4" width="9.140625" style="74"/>
    <col min="5" max="5" width="14.42578125" style="74" customWidth="1"/>
    <col min="6" max="6" width="13.28515625" style="74" customWidth="1"/>
    <col min="7" max="7" width="16" style="74" customWidth="1"/>
    <col min="8" max="8" width="15.140625" style="74" customWidth="1"/>
    <col min="9" max="9" width="13.28515625" style="74" customWidth="1"/>
    <col min="10" max="16384" width="9.140625" style="74"/>
  </cols>
  <sheetData>
    <row r="1" spans="1:18" x14ac:dyDescent="0.2">
      <c r="I1" s="74" t="s">
        <v>402</v>
      </c>
    </row>
    <row r="2" spans="1:18" ht="14.25" x14ac:dyDescent="0.2">
      <c r="A2" s="82" t="s">
        <v>201</v>
      </c>
    </row>
    <row r="3" spans="1:18" ht="14.25" x14ac:dyDescent="0.2">
      <c r="A3" s="82"/>
    </row>
    <row r="4" spans="1:18" ht="15.75" thickBot="1" x14ac:dyDescent="0.3">
      <c r="A4" s="3" t="s">
        <v>9</v>
      </c>
      <c r="B4" s="1"/>
    </row>
    <row r="5" spans="1:18" ht="38.25" x14ac:dyDescent="0.3">
      <c r="A5" s="64" t="s">
        <v>159</v>
      </c>
      <c r="B5" s="65" t="s">
        <v>1</v>
      </c>
      <c r="C5" s="65" t="s">
        <v>27</v>
      </c>
      <c r="D5" s="65" t="s">
        <v>28</v>
      </c>
      <c r="E5" s="65" t="s">
        <v>196</v>
      </c>
      <c r="F5" s="65" t="s">
        <v>197</v>
      </c>
      <c r="G5" s="65" t="s">
        <v>203</v>
      </c>
      <c r="H5" s="65" t="s">
        <v>31</v>
      </c>
      <c r="I5" s="67" t="s">
        <v>32</v>
      </c>
      <c r="L5" s="223"/>
      <c r="M5" s="223"/>
      <c r="N5" s="223"/>
      <c r="O5" s="223"/>
      <c r="P5" s="223"/>
      <c r="Q5" s="223"/>
      <c r="R5" s="223"/>
    </row>
    <row r="6" spans="1:18" x14ac:dyDescent="0.2">
      <c r="A6" s="61">
        <v>1</v>
      </c>
      <c r="B6" s="70" t="s">
        <v>36</v>
      </c>
      <c r="C6" s="62" t="s">
        <v>33</v>
      </c>
      <c r="D6" s="62"/>
      <c r="E6" s="62"/>
      <c r="F6" s="62"/>
      <c r="G6" s="62"/>
      <c r="H6" s="86"/>
      <c r="I6" s="79"/>
    </row>
    <row r="7" spans="1:18" ht="25.5" x14ac:dyDescent="0.2">
      <c r="A7" s="61">
        <v>2</v>
      </c>
      <c r="B7" s="70" t="s">
        <v>38</v>
      </c>
      <c r="C7" s="62" t="s">
        <v>33</v>
      </c>
      <c r="D7" s="62"/>
      <c r="E7" s="62"/>
      <c r="F7" s="62"/>
      <c r="G7" s="62"/>
      <c r="H7" s="86"/>
      <c r="I7" s="79"/>
    </row>
    <row r="8" spans="1:18" ht="13.5" thickBot="1" x14ac:dyDescent="0.25">
      <c r="A8" s="68"/>
      <c r="B8" s="69" t="s">
        <v>0</v>
      </c>
      <c r="C8" s="69"/>
      <c r="D8" s="69"/>
      <c r="E8" s="69"/>
      <c r="F8" s="69"/>
      <c r="G8" s="69"/>
      <c r="H8" s="69"/>
      <c r="I8" s="84">
        <f>SUM(I6:I7)</f>
        <v>0</v>
      </c>
    </row>
    <row r="10" spans="1:18" ht="15.75" thickBot="1" x14ac:dyDescent="0.3">
      <c r="A10" s="3" t="s">
        <v>10</v>
      </c>
      <c r="B10" s="1"/>
    </row>
    <row r="11" spans="1:18" ht="38.25" x14ac:dyDescent="0.2">
      <c r="A11" s="64" t="s">
        <v>159</v>
      </c>
      <c r="B11" s="65" t="s">
        <v>1</v>
      </c>
      <c r="C11" s="65" t="s">
        <v>27</v>
      </c>
      <c r="D11" s="65" t="s">
        <v>28</v>
      </c>
      <c r="E11" s="65" t="s">
        <v>196</v>
      </c>
      <c r="F11" s="65" t="s">
        <v>197</v>
      </c>
      <c r="G11" s="65" t="s">
        <v>203</v>
      </c>
      <c r="H11" s="65" t="s">
        <v>31</v>
      </c>
      <c r="I11" s="67" t="s">
        <v>32</v>
      </c>
    </row>
    <row r="12" spans="1:18" x14ac:dyDescent="0.2">
      <c r="A12" s="61">
        <v>1</v>
      </c>
      <c r="B12" s="70" t="s">
        <v>36</v>
      </c>
      <c r="C12" s="62" t="s">
        <v>33</v>
      </c>
      <c r="D12" s="62"/>
      <c r="E12" s="62"/>
      <c r="F12" s="62"/>
      <c r="G12" s="62"/>
      <c r="H12" s="86"/>
      <c r="I12" s="79"/>
    </row>
    <row r="13" spans="1:18" ht="25.5" x14ac:dyDescent="0.2">
      <c r="A13" s="61">
        <v>2</v>
      </c>
      <c r="B13" s="70" t="s">
        <v>38</v>
      </c>
      <c r="C13" s="62" t="s">
        <v>33</v>
      </c>
      <c r="D13" s="62"/>
      <c r="E13" s="62"/>
      <c r="F13" s="62"/>
      <c r="G13" s="62"/>
      <c r="H13" s="86"/>
      <c r="I13" s="79"/>
    </row>
    <row r="14" spans="1:18" ht="13.5" thickBot="1" x14ac:dyDescent="0.25">
      <c r="A14" s="68"/>
      <c r="B14" s="69" t="s">
        <v>0</v>
      </c>
      <c r="C14" s="69"/>
      <c r="D14" s="69"/>
      <c r="E14" s="69"/>
      <c r="F14" s="69"/>
      <c r="G14" s="69"/>
      <c r="H14" s="69"/>
      <c r="I14" s="80">
        <f>SUM(I12:I13)</f>
        <v>0</v>
      </c>
    </row>
    <row r="16" spans="1:18" ht="15.75" thickBot="1" x14ac:dyDescent="0.25">
      <c r="A16" s="3" t="s">
        <v>39</v>
      </c>
    </row>
    <row r="17" spans="1:9" ht="38.25" x14ac:dyDescent="0.2">
      <c r="A17" s="64" t="s">
        <v>159</v>
      </c>
      <c r="B17" s="65" t="s">
        <v>1</v>
      </c>
      <c r="C17" s="65" t="s">
        <v>27</v>
      </c>
      <c r="D17" s="65" t="s">
        <v>28</v>
      </c>
      <c r="E17" s="65" t="s">
        <v>196</v>
      </c>
      <c r="F17" s="65" t="s">
        <v>197</v>
      </c>
      <c r="G17" s="65" t="s">
        <v>203</v>
      </c>
      <c r="H17" s="65" t="s">
        <v>31</v>
      </c>
      <c r="I17" s="67" t="s">
        <v>32</v>
      </c>
    </row>
    <row r="18" spans="1:9" x14ac:dyDescent="0.2">
      <c r="A18" s="61">
        <v>1</v>
      </c>
      <c r="B18" s="70" t="s">
        <v>36</v>
      </c>
      <c r="C18" s="62" t="s">
        <v>33</v>
      </c>
      <c r="D18" s="62"/>
      <c r="E18" s="62"/>
      <c r="F18" s="62"/>
      <c r="G18" s="62"/>
      <c r="H18" s="86"/>
      <c r="I18" s="79"/>
    </row>
    <row r="19" spans="1:9" ht="25.5" x14ac:dyDescent="0.2">
      <c r="A19" s="61">
        <v>2</v>
      </c>
      <c r="B19" s="70" t="s">
        <v>38</v>
      </c>
      <c r="C19" s="62" t="s">
        <v>33</v>
      </c>
      <c r="D19" s="62"/>
      <c r="E19" s="62"/>
      <c r="F19" s="62"/>
      <c r="G19" s="62"/>
      <c r="H19" s="86"/>
      <c r="I19" s="79"/>
    </row>
    <row r="20" spans="1:9" x14ac:dyDescent="0.2">
      <c r="A20" s="61">
        <v>3</v>
      </c>
      <c r="B20" s="70" t="s">
        <v>198</v>
      </c>
      <c r="C20" s="62" t="s">
        <v>33</v>
      </c>
      <c r="D20" s="62"/>
      <c r="E20" s="62"/>
      <c r="F20" s="62"/>
      <c r="G20" s="62"/>
      <c r="H20" s="86"/>
      <c r="I20" s="79"/>
    </row>
    <row r="21" spans="1:9" x14ac:dyDescent="0.2">
      <c r="A21" s="61">
        <v>4</v>
      </c>
      <c r="B21" s="70" t="s">
        <v>200</v>
      </c>
      <c r="C21" s="62" t="s">
        <v>33</v>
      </c>
      <c r="D21" s="62"/>
      <c r="E21" s="62"/>
      <c r="F21" s="62"/>
      <c r="G21" s="62"/>
      <c r="H21" s="86"/>
      <c r="I21" s="79"/>
    </row>
    <row r="22" spans="1:9" x14ac:dyDescent="0.2">
      <c r="A22" s="61">
        <v>5</v>
      </c>
      <c r="B22" s="70" t="s">
        <v>199</v>
      </c>
      <c r="C22" s="62" t="s">
        <v>33</v>
      </c>
      <c r="D22" s="62"/>
      <c r="E22" s="62"/>
      <c r="F22" s="62"/>
      <c r="G22" s="62"/>
      <c r="H22" s="86"/>
      <c r="I22" s="79"/>
    </row>
    <row r="23" spans="1:9" ht="13.5" thickBot="1" x14ac:dyDescent="0.25">
      <c r="A23" s="68"/>
      <c r="B23" s="69" t="s">
        <v>0</v>
      </c>
      <c r="C23" s="69"/>
      <c r="D23" s="69"/>
      <c r="E23" s="69"/>
      <c r="F23" s="69"/>
      <c r="G23" s="69"/>
      <c r="H23" s="69"/>
      <c r="I23" s="80">
        <f>SUM(I18:I22)</f>
        <v>0</v>
      </c>
    </row>
    <row r="25" spans="1:9" ht="15.75" thickBot="1" x14ac:dyDescent="0.25">
      <c r="A25" s="3" t="s">
        <v>19</v>
      </c>
    </row>
    <row r="26" spans="1:9" ht="38.25" x14ac:dyDescent="0.2">
      <c r="A26" s="64" t="s">
        <v>159</v>
      </c>
      <c r="B26" s="65" t="s">
        <v>1</v>
      </c>
      <c r="C26" s="65" t="s">
        <v>27</v>
      </c>
      <c r="D26" s="65" t="s">
        <v>28</v>
      </c>
      <c r="E26" s="65" t="s">
        <v>196</v>
      </c>
      <c r="F26" s="65" t="s">
        <v>197</v>
      </c>
      <c r="G26" s="65" t="s">
        <v>203</v>
      </c>
      <c r="H26" s="65" t="s">
        <v>31</v>
      </c>
      <c r="I26" s="67" t="s">
        <v>32</v>
      </c>
    </row>
    <row r="27" spans="1:9" x14ac:dyDescent="0.2">
      <c r="A27" s="61">
        <v>1</v>
      </c>
      <c r="B27" s="70" t="s">
        <v>36</v>
      </c>
      <c r="C27" s="62" t="s">
        <v>33</v>
      </c>
      <c r="D27" s="62"/>
      <c r="E27" s="62"/>
      <c r="F27" s="62"/>
      <c r="G27" s="62"/>
      <c r="H27" s="86"/>
      <c r="I27" s="79"/>
    </row>
    <row r="28" spans="1:9" x14ac:dyDescent="0.2">
      <c r="A28" s="61">
        <v>2</v>
      </c>
      <c r="B28" s="70" t="s">
        <v>35</v>
      </c>
      <c r="C28" s="62" t="s">
        <v>33</v>
      </c>
      <c r="D28" s="62"/>
      <c r="E28" s="62"/>
      <c r="F28" s="62"/>
      <c r="G28" s="62"/>
      <c r="H28" s="86"/>
      <c r="I28" s="79"/>
    </row>
    <row r="29" spans="1:9" x14ac:dyDescent="0.2">
      <c r="A29" s="61">
        <v>3</v>
      </c>
      <c r="B29" s="70" t="s">
        <v>20</v>
      </c>
      <c r="C29" s="62" t="s">
        <v>33</v>
      </c>
      <c r="D29" s="62"/>
      <c r="E29" s="62"/>
      <c r="F29" s="62"/>
      <c r="G29" s="62"/>
      <c r="H29" s="86"/>
      <c r="I29" s="79"/>
    </row>
    <row r="30" spans="1:9" x14ac:dyDescent="0.2">
      <c r="A30" s="61">
        <v>4</v>
      </c>
      <c r="B30" s="70" t="s">
        <v>146</v>
      </c>
      <c r="C30" s="62" t="s">
        <v>33</v>
      </c>
      <c r="D30" s="62"/>
      <c r="E30" s="62"/>
      <c r="F30" s="62"/>
      <c r="G30" s="62"/>
      <c r="H30" s="86"/>
      <c r="I30" s="79"/>
    </row>
    <row r="31" spans="1:9" ht="25.5" x14ac:dyDescent="0.2">
      <c r="A31" s="61">
        <v>5</v>
      </c>
      <c r="B31" s="70" t="s">
        <v>7</v>
      </c>
      <c r="C31" s="62" t="s">
        <v>33</v>
      </c>
      <c r="D31" s="62"/>
      <c r="E31" s="62"/>
      <c r="F31" s="62"/>
      <c r="G31" s="62"/>
      <c r="H31" s="86"/>
      <c r="I31" s="79"/>
    </row>
    <row r="32" spans="1:9" x14ac:dyDescent="0.2">
      <c r="A32" s="61">
        <v>6</v>
      </c>
      <c r="B32" s="70" t="s">
        <v>34</v>
      </c>
      <c r="C32" s="62" t="s">
        <v>33</v>
      </c>
      <c r="D32" s="62"/>
      <c r="E32" s="62"/>
      <c r="F32" s="62"/>
      <c r="G32" s="62"/>
      <c r="H32" s="86"/>
      <c r="I32" s="79"/>
    </row>
    <row r="33" spans="1:9" x14ac:dyDescent="0.2">
      <c r="A33" s="61">
        <v>7</v>
      </c>
      <c r="B33" s="70" t="s">
        <v>4</v>
      </c>
      <c r="C33" s="62" t="s">
        <v>33</v>
      </c>
      <c r="D33" s="62"/>
      <c r="E33" s="62"/>
      <c r="F33" s="62"/>
      <c r="G33" s="62"/>
      <c r="H33" s="86"/>
      <c r="I33" s="79"/>
    </row>
    <row r="34" spans="1:9" x14ac:dyDescent="0.2">
      <c r="A34" s="61">
        <v>8</v>
      </c>
      <c r="B34" s="70" t="s">
        <v>37</v>
      </c>
      <c r="C34" s="62" t="s">
        <v>33</v>
      </c>
      <c r="D34" s="62"/>
      <c r="E34" s="62"/>
      <c r="F34" s="62"/>
      <c r="G34" s="62"/>
      <c r="H34" s="86"/>
      <c r="I34" s="79"/>
    </row>
    <row r="35" spans="1:9" ht="13.5" thickBot="1" x14ac:dyDescent="0.25">
      <c r="A35" s="68"/>
      <c r="B35" s="69" t="s">
        <v>0</v>
      </c>
      <c r="C35" s="69"/>
      <c r="D35" s="69"/>
      <c r="E35" s="69"/>
      <c r="F35" s="69"/>
      <c r="G35" s="69"/>
      <c r="H35" s="69"/>
      <c r="I35" s="80">
        <f>SUM(I27:I34)</f>
        <v>0</v>
      </c>
    </row>
    <row r="37" spans="1:9" ht="15.75" thickBot="1" x14ac:dyDescent="0.25">
      <c r="A37" s="3" t="s">
        <v>21</v>
      </c>
    </row>
    <row r="38" spans="1:9" ht="38.25" x14ac:dyDescent="0.2">
      <c r="A38" s="64" t="s">
        <v>159</v>
      </c>
      <c r="B38" s="65" t="s">
        <v>1</v>
      </c>
      <c r="C38" s="65" t="s">
        <v>27</v>
      </c>
      <c r="D38" s="65" t="s">
        <v>28</v>
      </c>
      <c r="E38" s="65" t="s">
        <v>196</v>
      </c>
      <c r="F38" s="65" t="s">
        <v>197</v>
      </c>
      <c r="G38" s="65" t="s">
        <v>203</v>
      </c>
      <c r="H38" s="65" t="s">
        <v>31</v>
      </c>
      <c r="I38" s="67" t="s">
        <v>32</v>
      </c>
    </row>
    <row r="39" spans="1:9" x14ac:dyDescent="0.2">
      <c r="A39" s="61">
        <v>1</v>
      </c>
      <c r="B39" s="70" t="s">
        <v>36</v>
      </c>
      <c r="C39" s="62" t="s">
        <v>33</v>
      </c>
      <c r="D39" s="62"/>
      <c r="E39" s="62"/>
      <c r="F39" s="62"/>
      <c r="G39" s="62"/>
      <c r="H39" s="86"/>
      <c r="I39" s="79"/>
    </row>
    <row r="40" spans="1:9" x14ac:dyDescent="0.2">
      <c r="A40" s="61">
        <v>2</v>
      </c>
      <c r="B40" s="70" t="s">
        <v>35</v>
      </c>
      <c r="C40" s="62" t="s">
        <v>33</v>
      </c>
      <c r="D40" s="62"/>
      <c r="E40" s="62"/>
      <c r="F40" s="62"/>
      <c r="G40" s="62"/>
      <c r="H40" s="86"/>
      <c r="I40" s="79"/>
    </row>
    <row r="41" spans="1:9" x14ac:dyDescent="0.2">
      <c r="A41" s="61">
        <v>3</v>
      </c>
      <c r="B41" s="70" t="s">
        <v>20</v>
      </c>
      <c r="C41" s="62" t="s">
        <v>33</v>
      </c>
      <c r="D41" s="62"/>
      <c r="E41" s="62"/>
      <c r="F41" s="62"/>
      <c r="G41" s="62"/>
      <c r="H41" s="86"/>
      <c r="I41" s="79"/>
    </row>
    <row r="42" spans="1:9" x14ac:dyDescent="0.2">
      <c r="A42" s="61">
        <v>4</v>
      </c>
      <c r="B42" s="70" t="s">
        <v>146</v>
      </c>
      <c r="C42" s="62" t="s">
        <v>33</v>
      </c>
      <c r="D42" s="62"/>
      <c r="E42" s="62"/>
      <c r="F42" s="62"/>
      <c r="G42" s="62"/>
      <c r="H42" s="86"/>
      <c r="I42" s="79"/>
    </row>
    <row r="43" spans="1:9" ht="25.5" x14ac:dyDescent="0.2">
      <c r="A43" s="61">
        <v>5</v>
      </c>
      <c r="B43" s="70" t="s">
        <v>7</v>
      </c>
      <c r="C43" s="62" t="s">
        <v>33</v>
      </c>
      <c r="D43" s="62"/>
      <c r="E43" s="62"/>
      <c r="F43" s="62"/>
      <c r="G43" s="62"/>
      <c r="H43" s="86"/>
      <c r="I43" s="79"/>
    </row>
    <row r="44" spans="1:9" x14ac:dyDescent="0.2">
      <c r="A44" s="61">
        <v>6</v>
      </c>
      <c r="B44" s="70" t="s">
        <v>34</v>
      </c>
      <c r="C44" s="62" t="s">
        <v>33</v>
      </c>
      <c r="D44" s="62"/>
      <c r="E44" s="62"/>
      <c r="F44" s="62"/>
      <c r="G44" s="62"/>
      <c r="H44" s="86"/>
      <c r="I44" s="79"/>
    </row>
    <row r="45" spans="1:9" x14ac:dyDescent="0.2">
      <c r="A45" s="61">
        <v>7</v>
      </c>
      <c r="B45" s="70" t="s">
        <v>4</v>
      </c>
      <c r="C45" s="62" t="s">
        <v>33</v>
      </c>
      <c r="D45" s="62"/>
      <c r="E45" s="62"/>
      <c r="F45" s="62"/>
      <c r="G45" s="62"/>
      <c r="H45" s="86"/>
      <c r="I45" s="79"/>
    </row>
    <row r="46" spans="1:9" x14ac:dyDescent="0.2">
      <c r="A46" s="61">
        <v>8</v>
      </c>
      <c r="B46" s="70" t="s">
        <v>37</v>
      </c>
      <c r="C46" s="62" t="s">
        <v>33</v>
      </c>
      <c r="D46" s="62"/>
      <c r="E46" s="62"/>
      <c r="F46" s="62"/>
      <c r="G46" s="62"/>
      <c r="H46" s="86"/>
      <c r="I46" s="79"/>
    </row>
    <row r="47" spans="1:9" ht="13.5" thickBot="1" x14ac:dyDescent="0.25">
      <c r="A47" s="68"/>
      <c r="B47" s="69" t="s">
        <v>0</v>
      </c>
      <c r="C47" s="69"/>
      <c r="D47" s="69"/>
      <c r="E47" s="69"/>
      <c r="F47" s="69"/>
      <c r="G47" s="69"/>
      <c r="H47" s="69"/>
      <c r="I47" s="80">
        <f>SUM(I39:I46)</f>
        <v>0</v>
      </c>
    </row>
    <row r="50" spans="1:9" ht="15.75" thickBot="1" x14ac:dyDescent="0.25">
      <c r="A50" s="3" t="s">
        <v>22</v>
      </c>
    </row>
    <row r="51" spans="1:9" ht="38.25" x14ac:dyDescent="0.2">
      <c r="A51" s="64" t="s">
        <v>159</v>
      </c>
      <c r="B51" s="65" t="s">
        <v>1</v>
      </c>
      <c r="C51" s="65" t="s">
        <v>27</v>
      </c>
      <c r="D51" s="65" t="s">
        <v>28</v>
      </c>
      <c r="E51" s="65" t="s">
        <v>196</v>
      </c>
      <c r="F51" s="65" t="s">
        <v>197</v>
      </c>
      <c r="G51" s="65" t="s">
        <v>203</v>
      </c>
      <c r="H51" s="65" t="s">
        <v>31</v>
      </c>
      <c r="I51" s="67" t="s">
        <v>32</v>
      </c>
    </row>
    <row r="52" spans="1:9" x14ac:dyDescent="0.2">
      <c r="A52" s="61">
        <v>1</v>
      </c>
      <c r="B52" s="70" t="s">
        <v>36</v>
      </c>
      <c r="C52" s="62" t="s">
        <v>33</v>
      </c>
      <c r="D52" s="62"/>
      <c r="E52" s="62"/>
      <c r="F52" s="62"/>
      <c r="G52" s="62"/>
      <c r="H52" s="86"/>
      <c r="I52" s="79"/>
    </row>
    <row r="53" spans="1:9" x14ac:dyDescent="0.2">
      <c r="A53" s="61">
        <v>2</v>
      </c>
      <c r="B53" s="70" t="s">
        <v>35</v>
      </c>
      <c r="C53" s="62" t="s">
        <v>33</v>
      </c>
      <c r="D53" s="62"/>
      <c r="E53" s="62"/>
      <c r="F53" s="62"/>
      <c r="G53" s="62"/>
      <c r="H53" s="86"/>
      <c r="I53" s="79"/>
    </row>
    <row r="54" spans="1:9" x14ac:dyDescent="0.2">
      <c r="A54" s="61">
        <v>3</v>
      </c>
      <c r="B54" s="70" t="s">
        <v>20</v>
      </c>
      <c r="C54" s="62" t="s">
        <v>33</v>
      </c>
      <c r="D54" s="62"/>
      <c r="E54" s="62"/>
      <c r="F54" s="62"/>
      <c r="G54" s="62"/>
      <c r="H54" s="86"/>
      <c r="I54" s="79"/>
    </row>
    <row r="55" spans="1:9" x14ac:dyDescent="0.2">
      <c r="A55" s="61">
        <v>4</v>
      </c>
      <c r="B55" s="70" t="s">
        <v>146</v>
      </c>
      <c r="C55" s="62" t="s">
        <v>33</v>
      </c>
      <c r="D55" s="62"/>
      <c r="E55" s="62"/>
      <c r="F55" s="62"/>
      <c r="G55" s="62"/>
      <c r="H55" s="86"/>
      <c r="I55" s="79"/>
    </row>
    <row r="56" spans="1:9" ht="25.5" x14ac:dyDescent="0.2">
      <c r="A56" s="61">
        <v>5</v>
      </c>
      <c r="B56" s="70" t="s">
        <v>7</v>
      </c>
      <c r="C56" s="62" t="s">
        <v>33</v>
      </c>
      <c r="D56" s="62"/>
      <c r="E56" s="62"/>
      <c r="F56" s="62"/>
      <c r="G56" s="62"/>
      <c r="H56" s="86"/>
      <c r="I56" s="79"/>
    </row>
    <row r="57" spans="1:9" x14ac:dyDescent="0.2">
      <c r="A57" s="61">
        <v>6</v>
      </c>
      <c r="B57" s="70" t="s">
        <v>34</v>
      </c>
      <c r="C57" s="62" t="s">
        <v>33</v>
      </c>
      <c r="D57" s="62"/>
      <c r="E57" s="62"/>
      <c r="F57" s="62"/>
      <c r="G57" s="62"/>
      <c r="H57" s="86"/>
      <c r="I57" s="79"/>
    </row>
    <row r="58" spans="1:9" x14ac:dyDescent="0.2">
      <c r="A58" s="61">
        <v>7</v>
      </c>
      <c r="B58" s="70" t="s">
        <v>4</v>
      </c>
      <c r="C58" s="62" t="s">
        <v>33</v>
      </c>
      <c r="D58" s="62"/>
      <c r="E58" s="62"/>
      <c r="F58" s="62"/>
      <c r="G58" s="62"/>
      <c r="H58" s="86"/>
      <c r="I58" s="79"/>
    </row>
    <row r="59" spans="1:9" x14ac:dyDescent="0.2">
      <c r="A59" s="61">
        <v>8</v>
      </c>
      <c r="B59" s="70" t="s">
        <v>37</v>
      </c>
      <c r="C59" s="62" t="s">
        <v>33</v>
      </c>
      <c r="D59" s="62"/>
      <c r="E59" s="62"/>
      <c r="F59" s="62"/>
      <c r="G59" s="62"/>
      <c r="H59" s="86"/>
      <c r="I59" s="79"/>
    </row>
    <row r="60" spans="1:9" ht="13.5" thickBot="1" x14ac:dyDescent="0.25">
      <c r="A60" s="68"/>
      <c r="B60" s="69" t="s">
        <v>0</v>
      </c>
      <c r="C60" s="69"/>
      <c r="D60" s="69"/>
      <c r="E60" s="69"/>
      <c r="F60" s="69"/>
      <c r="G60" s="69"/>
      <c r="H60" s="69"/>
      <c r="I60" s="80">
        <f>SUM(I52:I59)</f>
        <v>0</v>
      </c>
    </row>
    <row r="62" spans="1:9" x14ac:dyDescent="0.2">
      <c r="F62" s="56" t="s">
        <v>148</v>
      </c>
      <c r="G62" s="56"/>
      <c r="H62" s="56"/>
      <c r="I62" s="87">
        <f>SUM(I8,I14,I23,I35,I47,I60)</f>
        <v>0</v>
      </c>
    </row>
    <row r="63" spans="1:9" x14ac:dyDescent="0.2">
      <c r="B63" s="74" t="s">
        <v>394</v>
      </c>
    </row>
    <row r="64" spans="1:9" x14ac:dyDescent="0.2">
      <c r="B64" s="74" t="s">
        <v>395</v>
      </c>
    </row>
  </sheetData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6" tint="-0.249977111117893"/>
    <outlinePr summaryBelow="0"/>
  </sheetPr>
  <dimension ref="A1:T40"/>
  <sheetViews>
    <sheetView view="pageBreakPreview" topLeftCell="A7" zoomScaleNormal="100" zoomScaleSheetLayoutView="100" workbookViewId="0">
      <selection activeCell="A39" sqref="A39:XFD40"/>
    </sheetView>
  </sheetViews>
  <sheetFormatPr defaultRowHeight="15.75" x14ac:dyDescent="0.25"/>
  <cols>
    <col min="1" max="1" width="4.5703125" style="211" customWidth="1"/>
    <col min="2" max="2" width="33.85546875" style="211" customWidth="1"/>
    <col min="3" max="3" width="7.7109375" style="211" customWidth="1"/>
    <col min="4" max="4" width="11.7109375" style="211" customWidth="1"/>
    <col min="5" max="5" width="12.28515625" style="211" customWidth="1"/>
    <col min="6" max="6" width="12.7109375" style="211" customWidth="1"/>
    <col min="7" max="7" width="36.7109375" style="211" customWidth="1"/>
    <col min="8" max="9" width="12.5703125" style="211" customWidth="1"/>
    <col min="10" max="10" width="11.42578125" style="211" customWidth="1"/>
    <col min="11" max="11" width="10.140625" style="211" bestFit="1" customWidth="1"/>
    <col min="12" max="12" width="9.28515625" style="211" bestFit="1" customWidth="1"/>
    <col min="13" max="13" width="10.140625" style="211" bestFit="1" customWidth="1"/>
    <col min="14" max="15" width="9.140625" style="211"/>
    <col min="16" max="16" width="10" style="211" bestFit="1" customWidth="1"/>
    <col min="17" max="16384" width="9.140625" style="211"/>
  </cols>
  <sheetData>
    <row r="1" spans="1:18" x14ac:dyDescent="0.25">
      <c r="G1" s="277" t="s">
        <v>403</v>
      </c>
    </row>
    <row r="2" spans="1:18" s="297" customFormat="1" x14ac:dyDescent="0.25">
      <c r="A2" s="297" t="s">
        <v>111</v>
      </c>
      <c r="B2" s="298"/>
    </row>
    <row r="3" spans="1:18" s="297" customFormat="1" ht="12" customHeight="1" x14ac:dyDescent="0.25"/>
    <row r="4" spans="1:18" s="297" customFormat="1" ht="16.5" thickBot="1" x14ac:dyDescent="0.3">
      <c r="A4" s="347" t="s">
        <v>112</v>
      </c>
      <c r="B4" s="347"/>
      <c r="C4" s="347"/>
      <c r="D4" s="347"/>
      <c r="E4" s="347"/>
      <c r="F4" s="347"/>
      <c r="G4" s="299"/>
      <c r="H4" s="299"/>
      <c r="I4" s="299"/>
    </row>
    <row r="5" spans="1:18" s="297" customFormat="1" ht="63" x14ac:dyDescent="0.25">
      <c r="A5" s="278" t="s">
        <v>80</v>
      </c>
      <c r="B5" s="280" t="s">
        <v>45</v>
      </c>
      <c r="C5" s="280" t="s">
        <v>81</v>
      </c>
      <c r="D5" s="280" t="s">
        <v>115</v>
      </c>
      <c r="E5" s="280" t="s">
        <v>116</v>
      </c>
      <c r="F5" s="300" t="s">
        <v>84</v>
      </c>
      <c r="G5" s="301" t="s">
        <v>85</v>
      </c>
      <c r="H5" s="302"/>
      <c r="I5" s="302"/>
    </row>
    <row r="6" spans="1:18" s="297" customFormat="1" ht="50.25" customHeight="1" x14ac:dyDescent="0.25">
      <c r="A6" s="303">
        <v>1</v>
      </c>
      <c r="B6" s="304" t="s">
        <v>113</v>
      </c>
      <c r="C6" s="305"/>
      <c r="D6" s="284"/>
      <c r="E6" s="285"/>
      <c r="F6" s="306"/>
      <c r="G6" s="307"/>
      <c r="H6" s="308"/>
      <c r="I6" s="308"/>
    </row>
    <row r="7" spans="1:18" s="297" customFormat="1" ht="50.25" customHeight="1" x14ac:dyDescent="0.25">
      <c r="A7" s="303">
        <v>2</v>
      </c>
      <c r="B7" s="304" t="s">
        <v>114</v>
      </c>
      <c r="C7" s="305"/>
      <c r="D7" s="284"/>
      <c r="E7" s="285"/>
      <c r="F7" s="306"/>
      <c r="G7" s="307"/>
      <c r="H7" s="309"/>
      <c r="I7" s="310"/>
      <c r="J7" s="310"/>
      <c r="K7" s="310"/>
      <c r="L7" s="310"/>
      <c r="M7" s="310"/>
      <c r="N7" s="310"/>
      <c r="O7" s="310"/>
      <c r="P7" s="310"/>
      <c r="Q7" s="310"/>
      <c r="R7" s="310"/>
    </row>
    <row r="8" spans="1:18" s="297" customFormat="1" ht="16.5" thickBot="1" x14ac:dyDescent="0.3">
      <c r="A8" s="348" t="s">
        <v>90</v>
      </c>
      <c r="B8" s="349"/>
      <c r="C8" s="287"/>
      <c r="D8" s="287"/>
      <c r="E8" s="311"/>
      <c r="F8" s="312">
        <f>SUM(F6:F7)</f>
        <v>0</v>
      </c>
      <c r="G8" s="313"/>
      <c r="H8" s="314"/>
      <c r="I8" s="314"/>
    </row>
    <row r="10" spans="1:18" s="297" customFormat="1" ht="16.5" thickBot="1" x14ac:dyDescent="0.3">
      <c r="A10" s="347" t="s">
        <v>117</v>
      </c>
      <c r="B10" s="347"/>
      <c r="C10" s="347"/>
      <c r="D10" s="347"/>
      <c r="E10" s="347"/>
      <c r="F10" s="347"/>
      <c r="G10" s="299"/>
      <c r="H10" s="299"/>
      <c r="I10" s="299"/>
    </row>
    <row r="11" spans="1:18" s="297" customFormat="1" ht="63" x14ac:dyDescent="0.25">
      <c r="A11" s="278" t="s">
        <v>80</v>
      </c>
      <c r="B11" s="280" t="s">
        <v>45</v>
      </c>
      <c r="C11" s="280" t="s">
        <v>81</v>
      </c>
      <c r="D11" s="280" t="s">
        <v>82</v>
      </c>
      <c r="E11" s="280" t="s">
        <v>83</v>
      </c>
      <c r="F11" s="300" t="s">
        <v>84</v>
      </c>
      <c r="G11" s="301" t="s">
        <v>85</v>
      </c>
      <c r="H11" s="302"/>
      <c r="I11" s="302"/>
    </row>
    <row r="12" spans="1:18" s="297" customFormat="1" ht="33.75" customHeight="1" x14ac:dyDescent="0.25">
      <c r="A12" s="303">
        <v>1</v>
      </c>
      <c r="B12" s="304" t="s">
        <v>118</v>
      </c>
      <c r="C12" s="305"/>
      <c r="D12" s="284"/>
      <c r="E12" s="285"/>
      <c r="F12" s="306"/>
      <c r="G12" s="307"/>
      <c r="H12" s="308"/>
      <c r="I12" s="308"/>
    </row>
    <row r="13" spans="1:18" s="297" customFormat="1" ht="16.5" thickBot="1" x14ac:dyDescent="0.3">
      <c r="A13" s="341" t="s">
        <v>90</v>
      </c>
      <c r="B13" s="346"/>
      <c r="C13" s="287"/>
      <c r="D13" s="287"/>
      <c r="E13" s="311"/>
      <c r="F13" s="312">
        <f>SUM(F12:F12)</f>
        <v>0</v>
      </c>
      <c r="G13" s="313"/>
      <c r="H13" s="314"/>
      <c r="I13" s="314"/>
    </row>
    <row r="15" spans="1:18" s="297" customFormat="1" ht="16.5" hidden="1" thickBot="1" x14ac:dyDescent="0.3">
      <c r="A15" s="347" t="s">
        <v>91</v>
      </c>
      <c r="B15" s="347"/>
      <c r="C15" s="347"/>
      <c r="D15" s="347"/>
      <c r="E15" s="347"/>
      <c r="F15" s="347"/>
      <c r="G15" s="299"/>
      <c r="H15" s="299"/>
      <c r="I15" s="299"/>
    </row>
    <row r="16" spans="1:18" s="297" customFormat="1" ht="63" hidden="1" x14ac:dyDescent="0.25">
      <c r="A16" s="278" t="s">
        <v>80</v>
      </c>
      <c r="B16" s="280" t="s">
        <v>45</v>
      </c>
      <c r="C16" s="280" t="s">
        <v>81</v>
      </c>
      <c r="D16" s="280" t="s">
        <v>82</v>
      </c>
      <c r="E16" s="280" t="s">
        <v>83</v>
      </c>
      <c r="F16" s="300" t="s">
        <v>84</v>
      </c>
      <c r="G16" s="301" t="s">
        <v>85</v>
      </c>
      <c r="H16" s="302"/>
      <c r="I16" s="302"/>
    </row>
    <row r="17" spans="1:13" s="297" customFormat="1" hidden="1" x14ac:dyDescent="0.25">
      <c r="A17" s="303">
        <v>1</v>
      </c>
      <c r="B17" s="304" t="s">
        <v>86</v>
      </c>
      <c r="C17" s="305">
        <v>1</v>
      </c>
      <c r="D17" s="284">
        <v>2</v>
      </c>
      <c r="E17" s="285">
        <f>((10784+12420+13051)/3+(13776+14780+15051)/3+(20504+21245+25600)/3)/1.18/3/2</f>
        <v>6930.8380414312624</v>
      </c>
      <c r="F17" s="306">
        <f t="shared" ref="F17:F31" si="0">+C17*D17*E17</f>
        <v>13861.676082862525</v>
      </c>
      <c r="G17" s="307"/>
      <c r="H17" s="308"/>
      <c r="I17" s="308"/>
    </row>
    <row r="18" spans="1:13" s="297" customFormat="1" hidden="1" x14ac:dyDescent="0.25">
      <c r="A18" s="303">
        <f>+A17+1</f>
        <v>2</v>
      </c>
      <c r="B18" s="304" t="s">
        <v>92</v>
      </c>
      <c r="C18" s="305">
        <v>1</v>
      </c>
      <c r="D18" s="284">
        <v>2</v>
      </c>
      <c r="E18" s="285">
        <v>9025.4237288135591</v>
      </c>
      <c r="F18" s="306">
        <f t="shared" si="0"/>
        <v>18050.847457627118</v>
      </c>
      <c r="G18" s="307"/>
      <c r="H18" s="308"/>
      <c r="I18" s="308"/>
    </row>
    <row r="19" spans="1:13" s="297" customFormat="1" hidden="1" x14ac:dyDescent="0.25">
      <c r="A19" s="303">
        <f>+A18+1</f>
        <v>3</v>
      </c>
      <c r="B19" s="304" t="s">
        <v>93</v>
      </c>
      <c r="C19" s="305">
        <v>1</v>
      </c>
      <c r="D19" s="284">
        <v>2</v>
      </c>
      <c r="E19" s="285">
        <f>5756/1.18</f>
        <v>4877.9661016949158</v>
      </c>
      <c r="F19" s="306">
        <f t="shared" si="0"/>
        <v>9755.9322033898316</v>
      </c>
      <c r="G19" s="307"/>
      <c r="H19" s="308"/>
      <c r="I19" s="308"/>
    </row>
    <row r="20" spans="1:13" s="297" customFormat="1" hidden="1" x14ac:dyDescent="0.25">
      <c r="A20" s="303">
        <f>+A19+1</f>
        <v>4</v>
      </c>
      <c r="B20" s="304" t="s">
        <v>94</v>
      </c>
      <c r="C20" s="305">
        <v>1</v>
      </c>
      <c r="D20" s="284">
        <v>2</v>
      </c>
      <c r="E20" s="285">
        <f>6561.90301904762/1.18</f>
        <v>5560.934761904763</v>
      </c>
      <c r="F20" s="306">
        <f t="shared" si="0"/>
        <v>11121.869523809526</v>
      </c>
      <c r="G20" s="307"/>
      <c r="H20" s="308"/>
      <c r="I20" s="308"/>
    </row>
    <row r="21" spans="1:13" s="297" customFormat="1" hidden="1" x14ac:dyDescent="0.25">
      <c r="A21" s="303">
        <f>+A20+1</f>
        <v>5</v>
      </c>
      <c r="B21" s="304" t="s">
        <v>95</v>
      </c>
      <c r="C21" s="305">
        <v>1</v>
      </c>
      <c r="D21" s="284">
        <v>2</v>
      </c>
      <c r="E21" s="285">
        <f>5218.47569189189/1.18</f>
        <v>4422.4370270270256</v>
      </c>
      <c r="F21" s="306">
        <f t="shared" si="0"/>
        <v>8844.8740540540512</v>
      </c>
      <c r="G21" s="307"/>
      <c r="H21" s="308"/>
      <c r="I21" s="308" t="s">
        <v>96</v>
      </c>
      <c r="J21" s="297" t="s">
        <v>97</v>
      </c>
      <c r="K21" s="297" t="s">
        <v>98</v>
      </c>
      <c r="L21" s="297" t="s">
        <v>99</v>
      </c>
      <c r="M21" s="297" t="s">
        <v>100</v>
      </c>
    </row>
    <row r="22" spans="1:13" s="297" customFormat="1" hidden="1" x14ac:dyDescent="0.25">
      <c r="A22" s="303">
        <f t="shared" ref="A22:A31" si="1">+A21+1</f>
        <v>6</v>
      </c>
      <c r="B22" s="304" t="s">
        <v>101</v>
      </c>
      <c r="C22" s="305">
        <v>1</v>
      </c>
      <c r="D22" s="284">
        <v>2</v>
      </c>
      <c r="E22" s="285">
        <f>+L22/1.18</f>
        <v>2520.4013513513519</v>
      </c>
      <c r="F22" s="306">
        <f t="shared" si="0"/>
        <v>5040.8027027027038</v>
      </c>
      <c r="G22" s="307"/>
      <c r="H22" s="308"/>
      <c r="I22" s="305">
        <v>1.2350000000000001</v>
      </c>
      <c r="J22" s="284">
        <v>37</v>
      </c>
      <c r="K22" s="315">
        <v>89101.8</v>
      </c>
      <c r="L22" s="306">
        <f>I22*K22/J22</f>
        <v>2974.0735945945949</v>
      </c>
      <c r="M22" s="306">
        <f>L22*1%</f>
        <v>29.74073594594595</v>
      </c>
    </row>
    <row r="23" spans="1:13" s="297" customFormat="1" hidden="1" x14ac:dyDescent="0.25">
      <c r="A23" s="303">
        <f t="shared" si="1"/>
        <v>7</v>
      </c>
      <c r="B23" s="304" t="s">
        <v>102</v>
      </c>
      <c r="C23" s="305">
        <v>1</v>
      </c>
      <c r="D23" s="284">
        <v>2</v>
      </c>
      <c r="E23" s="285">
        <f>+L23/1.18</f>
        <v>828.56918918918927</v>
      </c>
      <c r="F23" s="306">
        <f t="shared" si="0"/>
        <v>1657.1383783783785</v>
      </c>
      <c r="G23" s="307"/>
      <c r="H23" s="308"/>
      <c r="I23" s="305">
        <v>0.40600000000000003</v>
      </c>
      <c r="J23" s="284">
        <v>37</v>
      </c>
      <c r="K23" s="315">
        <v>89101.8</v>
      </c>
      <c r="L23" s="306">
        <f>I23*K23/J23</f>
        <v>977.71164324324332</v>
      </c>
      <c r="M23" s="306">
        <f>L23*1%</f>
        <v>9.7771164324324342</v>
      </c>
    </row>
    <row r="24" spans="1:13" s="297" customFormat="1" hidden="1" x14ac:dyDescent="0.25">
      <c r="A24" s="303">
        <f t="shared" si="1"/>
        <v>8</v>
      </c>
      <c r="B24" s="304" t="s">
        <v>103</v>
      </c>
      <c r="C24" s="305">
        <v>1</v>
      </c>
      <c r="D24" s="284">
        <v>2</v>
      </c>
      <c r="E24" s="285">
        <f>+L24/1.18</f>
        <v>828.56918918918927</v>
      </c>
      <c r="F24" s="306">
        <f t="shared" si="0"/>
        <v>1657.1383783783785</v>
      </c>
      <c r="G24" s="307"/>
      <c r="H24" s="308"/>
      <c r="I24" s="305">
        <v>0.40600000000000003</v>
      </c>
      <c r="J24" s="284">
        <v>37</v>
      </c>
      <c r="K24" s="315">
        <v>89101.8</v>
      </c>
      <c r="L24" s="306">
        <f>I24*K24/J24</f>
        <v>977.71164324324332</v>
      </c>
      <c r="M24" s="306">
        <f>L24*1%</f>
        <v>9.7771164324324342</v>
      </c>
    </row>
    <row r="25" spans="1:13" s="297" customFormat="1" hidden="1" x14ac:dyDescent="0.25">
      <c r="A25" s="303">
        <f t="shared" si="1"/>
        <v>9</v>
      </c>
      <c r="B25" s="304" t="s">
        <v>104</v>
      </c>
      <c r="C25" s="305">
        <v>1</v>
      </c>
      <c r="D25" s="284">
        <v>2</v>
      </c>
      <c r="E25" s="285">
        <f>20843.6919428571/1.18</f>
        <v>17664.145714285678</v>
      </c>
      <c r="F25" s="306">
        <f t="shared" si="0"/>
        <v>35328.291428571356</v>
      </c>
      <c r="G25" s="307"/>
      <c r="H25" s="308"/>
      <c r="I25" s="308"/>
    </row>
    <row r="26" spans="1:13" s="297" customFormat="1" hidden="1" x14ac:dyDescent="0.25">
      <c r="A26" s="303">
        <f t="shared" si="1"/>
        <v>10</v>
      </c>
      <c r="B26" s="304" t="s">
        <v>105</v>
      </c>
      <c r="C26" s="305">
        <v>1</v>
      </c>
      <c r="D26" s="284">
        <v>2</v>
      </c>
      <c r="E26" s="285">
        <f>4824.92869047619/1.18</f>
        <v>4088.9226190476193</v>
      </c>
      <c r="F26" s="306">
        <f t="shared" si="0"/>
        <v>8177.8452380952385</v>
      </c>
      <c r="G26" s="307"/>
      <c r="H26" s="308"/>
      <c r="I26" s="308"/>
    </row>
    <row r="27" spans="1:13" s="297" customFormat="1" hidden="1" x14ac:dyDescent="0.25">
      <c r="A27" s="303">
        <f t="shared" si="1"/>
        <v>11</v>
      </c>
      <c r="B27" s="304" t="s">
        <v>106</v>
      </c>
      <c r="C27" s="305">
        <v>1</v>
      </c>
      <c r="D27" s="284">
        <v>2</v>
      </c>
      <c r="E27" s="285">
        <f>4824.92869047619/1.18</f>
        <v>4088.9226190476193</v>
      </c>
      <c r="F27" s="306">
        <f t="shared" si="0"/>
        <v>8177.8452380952385</v>
      </c>
      <c r="G27" s="307"/>
      <c r="H27" s="308"/>
      <c r="I27" s="308"/>
    </row>
    <row r="28" spans="1:13" s="297" customFormat="1" hidden="1" x14ac:dyDescent="0.25">
      <c r="A28" s="303">
        <f t="shared" si="1"/>
        <v>12</v>
      </c>
      <c r="B28" s="304" t="s">
        <v>107</v>
      </c>
      <c r="C28" s="305">
        <v>1</v>
      </c>
      <c r="D28" s="284">
        <v>2</v>
      </c>
      <c r="E28" s="285">
        <f>5756/1.18</f>
        <v>4877.9661016949158</v>
      </c>
      <c r="F28" s="306">
        <f t="shared" si="0"/>
        <v>9755.9322033898316</v>
      </c>
      <c r="G28" s="307"/>
      <c r="H28" s="308"/>
      <c r="I28" s="308"/>
    </row>
    <row r="29" spans="1:13" s="297" customFormat="1" hidden="1" x14ac:dyDescent="0.25">
      <c r="A29" s="303">
        <f t="shared" si="1"/>
        <v>13</v>
      </c>
      <c r="B29" s="304" t="s">
        <v>108</v>
      </c>
      <c r="C29" s="305">
        <v>1</v>
      </c>
      <c r="D29" s="284">
        <v>2</v>
      </c>
      <c r="E29" s="285">
        <v>9025.4237288135591</v>
      </c>
      <c r="F29" s="306">
        <f t="shared" si="0"/>
        <v>18050.847457627118</v>
      </c>
      <c r="G29" s="307"/>
      <c r="H29" s="308"/>
      <c r="I29" s="308"/>
    </row>
    <row r="30" spans="1:13" s="297" customFormat="1" hidden="1" x14ac:dyDescent="0.25">
      <c r="A30" s="303">
        <f t="shared" si="1"/>
        <v>14</v>
      </c>
      <c r="B30" s="304" t="s">
        <v>87</v>
      </c>
      <c r="C30" s="305">
        <v>1</v>
      </c>
      <c r="D30" s="284">
        <v>2</v>
      </c>
      <c r="E30" s="285">
        <f>((10784+12420+13051)/3+(13776+14780+15051)/3+(20504+21245+25600)/3)/1.18/3/2</f>
        <v>6930.8380414312624</v>
      </c>
      <c r="F30" s="306">
        <f t="shared" si="0"/>
        <v>13861.676082862525</v>
      </c>
      <c r="G30" s="307"/>
      <c r="H30" s="308"/>
      <c r="I30" s="308"/>
    </row>
    <row r="31" spans="1:13" s="297" customFormat="1" ht="31.5" hidden="1" x14ac:dyDescent="0.25">
      <c r="A31" s="303">
        <f t="shared" si="1"/>
        <v>15</v>
      </c>
      <c r="B31" s="304" t="s">
        <v>88</v>
      </c>
      <c r="C31" s="305">
        <v>1</v>
      </c>
      <c r="D31" s="284">
        <v>2</v>
      </c>
      <c r="E31" s="285">
        <f>((10784+12420+13051)/3+(13776+14780+15051)/3+(20504+21245+25600)/3)/1.18/3</f>
        <v>13861.676082862525</v>
      </c>
      <c r="F31" s="306">
        <f t="shared" si="0"/>
        <v>27723.352165725049</v>
      </c>
      <c r="G31" s="307"/>
      <c r="H31" s="308"/>
      <c r="I31" s="308"/>
    </row>
    <row r="32" spans="1:13" s="297" customFormat="1" ht="78.75" hidden="1" x14ac:dyDescent="0.25">
      <c r="A32" s="303">
        <v>16</v>
      </c>
      <c r="B32" s="304" t="s">
        <v>109</v>
      </c>
      <c r="C32" s="305">
        <v>1</v>
      </c>
      <c r="D32" s="284">
        <v>60</v>
      </c>
      <c r="E32" s="285">
        <f>SUM(E17:E31)/100</f>
        <v>955.33034297784423</v>
      </c>
      <c r="F32" s="306">
        <f>+C32*D32*E32</f>
        <v>57319.820578670653</v>
      </c>
      <c r="G32" s="307" t="s">
        <v>89</v>
      </c>
      <c r="H32" s="308"/>
      <c r="I32" s="308"/>
    </row>
    <row r="33" spans="1:20" s="297" customFormat="1" hidden="1" x14ac:dyDescent="0.25">
      <c r="A33" s="303">
        <f>+A32+1</f>
        <v>17</v>
      </c>
      <c r="B33" s="304" t="s">
        <v>86</v>
      </c>
      <c r="C33" s="305">
        <v>1</v>
      </c>
      <c r="D33" s="284">
        <v>150</v>
      </c>
      <c r="E33" s="285">
        <f>E31/2/100</f>
        <v>69.308380414312623</v>
      </c>
      <c r="F33" s="306">
        <f>+C33*D33*E33</f>
        <v>10396.257062146893</v>
      </c>
      <c r="G33" s="307" t="s">
        <v>110</v>
      </c>
      <c r="H33" s="308"/>
      <c r="I33" s="308"/>
    </row>
    <row r="34" spans="1:20" s="297" customFormat="1" hidden="1" x14ac:dyDescent="0.25">
      <c r="A34" s="303"/>
      <c r="B34" s="304"/>
      <c r="C34" s="305"/>
      <c r="D34" s="284"/>
      <c r="E34" s="285"/>
      <c r="F34" s="306">
        <f>+C34*D34*E34</f>
        <v>0</v>
      </c>
      <c r="G34" s="307"/>
      <c r="H34" s="308"/>
      <c r="I34" s="308"/>
    </row>
    <row r="35" spans="1:20" s="297" customFormat="1" ht="16.5" hidden="1" thickBot="1" x14ac:dyDescent="0.3">
      <c r="A35" s="341" t="s">
        <v>90</v>
      </c>
      <c r="B35" s="346"/>
      <c r="C35" s="287"/>
      <c r="D35" s="287"/>
      <c r="E35" s="311"/>
      <c r="F35" s="312">
        <f>SUM(F17:F34)</f>
        <v>258782.14623638641</v>
      </c>
      <c r="G35" s="313"/>
      <c r="H35" s="314"/>
      <c r="I35" s="314"/>
    </row>
    <row r="36" spans="1:20" s="290" customFormat="1" hidden="1" x14ac:dyDescent="0.25">
      <c r="N36" s="211"/>
      <c r="O36" s="211"/>
      <c r="P36" s="211"/>
      <c r="Q36" s="211"/>
      <c r="R36" s="211"/>
      <c r="S36" s="211"/>
      <c r="T36" s="211"/>
    </row>
    <row r="37" spans="1:20" s="290" customFormat="1" x14ac:dyDescent="0.25">
      <c r="B37" s="316" t="s">
        <v>143</v>
      </c>
      <c r="C37" s="294"/>
      <c r="D37" s="317"/>
      <c r="E37" s="318"/>
      <c r="F37" s="319">
        <f>F8+F13</f>
        <v>0</v>
      </c>
      <c r="N37" s="211"/>
      <c r="O37" s="211"/>
      <c r="P37" s="211"/>
      <c r="Q37" s="211"/>
      <c r="R37" s="211"/>
      <c r="S37" s="211"/>
      <c r="T37" s="211"/>
    </row>
    <row r="39" spans="1:20" x14ac:dyDescent="0.25">
      <c r="A39" s="46"/>
      <c r="B39" s="47" t="s">
        <v>404</v>
      </c>
      <c r="C39" s="295"/>
      <c r="D39" s="295"/>
      <c r="E39" s="295"/>
      <c r="F39" s="46"/>
    </row>
    <row r="40" spans="1:20" x14ac:dyDescent="0.25">
      <c r="A40" s="208"/>
      <c r="B40" s="208" t="s">
        <v>395</v>
      </c>
      <c r="C40" s="208"/>
      <c r="D40" s="208"/>
      <c r="F40" s="296"/>
    </row>
  </sheetData>
  <mergeCells count="6">
    <mergeCell ref="A35:B35"/>
    <mergeCell ref="A4:F4"/>
    <mergeCell ref="A8:B8"/>
    <mergeCell ref="A10:F10"/>
    <mergeCell ref="A13:B13"/>
    <mergeCell ref="A15:F15"/>
  </mergeCells>
  <pageMargins left="0.16" right="0.39" top="0.35" bottom="1" header="0.33" footer="0.5"/>
  <pageSetup paperSize="9" scale="75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31"/>
  <sheetViews>
    <sheetView view="pageBreakPreview" zoomScale="80" zoomScaleNormal="100" zoomScaleSheetLayoutView="80" workbookViewId="0">
      <selection activeCell="A30" sqref="A30:XFD31"/>
    </sheetView>
  </sheetViews>
  <sheetFormatPr defaultRowHeight="15" x14ac:dyDescent="0.25"/>
  <cols>
    <col min="1" max="1" width="3.5703125" style="88" customWidth="1"/>
    <col min="2" max="2" width="34.42578125" style="88" customWidth="1"/>
    <col min="3" max="3" width="28.28515625" style="88" customWidth="1"/>
    <col min="4" max="4" width="30.5703125" style="88" customWidth="1"/>
    <col min="5" max="16384" width="9.140625" style="88"/>
  </cols>
  <sheetData>
    <row r="1" spans="1:4" x14ac:dyDescent="0.25">
      <c r="D1" s="255" t="s">
        <v>405</v>
      </c>
    </row>
    <row r="3" spans="1:4" ht="15.75" thickBot="1" x14ac:dyDescent="0.3">
      <c r="A3" s="246" t="s">
        <v>174</v>
      </c>
      <c r="B3" s="320"/>
      <c r="C3" s="320"/>
      <c r="D3" s="320"/>
    </row>
    <row r="4" spans="1:4" ht="25.5" x14ac:dyDescent="0.25">
      <c r="A4" s="11" t="s">
        <v>80</v>
      </c>
      <c r="B4" s="77" t="s">
        <v>149</v>
      </c>
      <c r="C4" s="12" t="s">
        <v>150</v>
      </c>
      <c r="D4" s="39" t="s">
        <v>85</v>
      </c>
    </row>
    <row r="5" spans="1:4" ht="27" customHeight="1" x14ac:dyDescent="0.25">
      <c r="A5" s="350" t="s">
        <v>175</v>
      </c>
      <c r="B5" s="351"/>
      <c r="C5" s="351"/>
      <c r="D5" s="352"/>
    </row>
    <row r="6" spans="1:4" x14ac:dyDescent="0.25">
      <c r="A6" s="15" t="s">
        <v>161</v>
      </c>
      <c r="B6" s="16" t="s">
        <v>215</v>
      </c>
      <c r="C6" s="174"/>
      <c r="D6" s="100"/>
    </row>
    <row r="7" spans="1:4" x14ac:dyDescent="0.25">
      <c r="A7" s="15" t="s">
        <v>208</v>
      </c>
      <c r="B7" s="16" t="s">
        <v>209</v>
      </c>
      <c r="C7" s="174"/>
      <c r="D7" s="100"/>
    </row>
    <row r="8" spans="1:4" x14ac:dyDescent="0.25">
      <c r="A8" s="15" t="s">
        <v>160</v>
      </c>
      <c r="B8" s="96" t="s">
        <v>145</v>
      </c>
      <c r="C8" s="175"/>
      <c r="D8" s="97"/>
    </row>
    <row r="9" spans="1:4" ht="15.75" thickBot="1" x14ac:dyDescent="0.3">
      <c r="A9" s="95" t="s">
        <v>0</v>
      </c>
      <c r="B9" s="98"/>
      <c r="C9" s="176">
        <f>SUM(C6:C8)</f>
        <v>0</v>
      </c>
      <c r="D9" s="99"/>
    </row>
    <row r="10" spans="1:4" x14ac:dyDescent="0.25">
      <c r="A10" s="78"/>
      <c r="B10" s="91"/>
      <c r="C10" s="92"/>
      <c r="D10" s="90"/>
    </row>
    <row r="11" spans="1:4" ht="15.75" thickBot="1" x14ac:dyDescent="0.3">
      <c r="A11" s="73" t="s">
        <v>176</v>
      </c>
      <c r="B11" s="320"/>
      <c r="C11" s="320"/>
      <c r="D11" s="320"/>
    </row>
    <row r="12" spans="1:4" ht="25.5" x14ac:dyDescent="0.25">
      <c r="A12" s="11" t="s">
        <v>80</v>
      </c>
      <c r="B12" s="77" t="s">
        <v>149</v>
      </c>
      <c r="C12" s="12" t="s">
        <v>150</v>
      </c>
      <c r="D12" s="39" t="s">
        <v>85</v>
      </c>
    </row>
    <row r="13" spans="1:4" ht="24" customHeight="1" x14ac:dyDescent="0.25">
      <c r="A13" s="350" t="s">
        <v>175</v>
      </c>
      <c r="B13" s="351"/>
      <c r="C13" s="351"/>
      <c r="D13" s="352"/>
    </row>
    <row r="14" spans="1:4" x14ac:dyDescent="0.25">
      <c r="A14" s="15" t="s">
        <v>161</v>
      </c>
      <c r="B14" s="16" t="s">
        <v>215</v>
      </c>
      <c r="C14" s="174"/>
      <c r="D14" s="100"/>
    </row>
    <row r="15" spans="1:4" x14ac:dyDescent="0.25">
      <c r="A15" s="15" t="s">
        <v>208</v>
      </c>
      <c r="B15" s="16" t="s">
        <v>209</v>
      </c>
      <c r="C15" s="174"/>
      <c r="D15" s="100"/>
    </row>
    <row r="16" spans="1:4" x14ac:dyDescent="0.25">
      <c r="A16" s="15" t="s">
        <v>160</v>
      </c>
      <c r="B16" s="96" t="s">
        <v>145</v>
      </c>
      <c r="C16" s="175"/>
      <c r="D16" s="97"/>
    </row>
    <row r="17" spans="1:6" ht="15.75" thickBot="1" x14ac:dyDescent="0.3">
      <c r="A17" s="95"/>
      <c r="B17" s="98" t="s">
        <v>0</v>
      </c>
      <c r="C17" s="176">
        <f>SUM(C14:C16)</f>
        <v>0</v>
      </c>
      <c r="D17" s="99"/>
    </row>
    <row r="18" spans="1:6" x14ac:dyDescent="0.25">
      <c r="A18" s="150"/>
      <c r="B18" s="150"/>
      <c r="C18" s="150"/>
      <c r="D18" s="150"/>
    </row>
    <row r="19" spans="1:6" ht="15.75" thickBot="1" x14ac:dyDescent="0.3">
      <c r="A19" s="73" t="s">
        <v>177</v>
      </c>
      <c r="B19" s="320"/>
      <c r="C19" s="320"/>
      <c r="D19" s="320"/>
    </row>
    <row r="20" spans="1:6" ht="25.5" x14ac:dyDescent="0.25">
      <c r="A20" s="11" t="s">
        <v>80</v>
      </c>
      <c r="B20" s="77" t="s">
        <v>149</v>
      </c>
      <c r="C20" s="12" t="s">
        <v>150</v>
      </c>
      <c r="D20" s="39" t="s">
        <v>85</v>
      </c>
    </row>
    <row r="21" spans="1:6" ht="28.5" customHeight="1" x14ac:dyDescent="0.25">
      <c r="A21" s="350" t="s">
        <v>175</v>
      </c>
      <c r="B21" s="351"/>
      <c r="C21" s="351"/>
      <c r="D21" s="352"/>
    </row>
    <row r="22" spans="1:6" x14ac:dyDescent="0.25">
      <c r="A22" s="15" t="s">
        <v>161</v>
      </c>
      <c r="B22" s="16" t="s">
        <v>215</v>
      </c>
      <c r="C22" s="174"/>
      <c r="D22" s="100"/>
    </row>
    <row r="23" spans="1:6" x14ac:dyDescent="0.25">
      <c r="A23" s="15" t="s">
        <v>208</v>
      </c>
      <c r="B23" s="16" t="s">
        <v>209</v>
      </c>
      <c r="C23" s="174"/>
      <c r="D23" s="100"/>
    </row>
    <row r="24" spans="1:6" x14ac:dyDescent="0.25">
      <c r="A24" s="15" t="s">
        <v>160</v>
      </c>
      <c r="B24" s="96" t="s">
        <v>145</v>
      </c>
      <c r="C24" s="175"/>
      <c r="D24" s="97"/>
    </row>
    <row r="25" spans="1:6" ht="15.75" thickBot="1" x14ac:dyDescent="0.3">
      <c r="A25" s="95"/>
      <c r="B25" s="98" t="s">
        <v>0</v>
      </c>
      <c r="C25" s="176">
        <f>SUM(C22:C24)</f>
        <v>0</v>
      </c>
      <c r="D25" s="99"/>
    </row>
    <row r="26" spans="1:6" x14ac:dyDescent="0.25">
      <c r="A26" s="78"/>
      <c r="B26" s="78"/>
      <c r="C26" s="89"/>
      <c r="D26" s="90"/>
    </row>
    <row r="28" spans="1:6" x14ac:dyDescent="0.25">
      <c r="B28" s="56" t="s">
        <v>143</v>
      </c>
      <c r="C28" s="72">
        <f>SUM(C9,C17,C25)</f>
        <v>0</v>
      </c>
    </row>
    <row r="30" spans="1:6" s="211" customFormat="1" ht="15.75" x14ac:dyDescent="0.25">
      <c r="A30" s="46"/>
      <c r="B30" s="47" t="s">
        <v>404</v>
      </c>
      <c r="C30" s="295"/>
      <c r="D30" s="295"/>
      <c r="E30" s="295"/>
      <c r="F30" s="46"/>
    </row>
    <row r="31" spans="1:6" s="211" customFormat="1" ht="15.75" x14ac:dyDescent="0.25">
      <c r="A31" s="208"/>
      <c r="B31" s="208" t="s">
        <v>395</v>
      </c>
      <c r="C31" s="208"/>
      <c r="D31" s="208"/>
      <c r="F31" s="296"/>
    </row>
  </sheetData>
  <mergeCells count="3">
    <mergeCell ref="A5:D5"/>
    <mergeCell ref="A13:D13"/>
    <mergeCell ref="A21:D21"/>
  </mergeCells>
  <pageMargins left="0.7" right="0.7" top="0.75" bottom="0.75" header="0.3" footer="0.3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  <outlinePr summaryBelow="0"/>
  </sheetPr>
  <dimension ref="A1:H30"/>
  <sheetViews>
    <sheetView view="pageBreakPreview" zoomScaleNormal="100" zoomScaleSheetLayoutView="100" workbookViewId="0">
      <selection activeCell="A20" sqref="A20:XFD21"/>
    </sheetView>
  </sheetViews>
  <sheetFormatPr defaultRowHeight="12.75" x14ac:dyDescent="0.2"/>
  <cols>
    <col min="1" max="1" width="4.5703125" style="24" customWidth="1"/>
    <col min="2" max="2" width="40.5703125" style="24" customWidth="1"/>
    <col min="3" max="3" width="7.7109375" style="24" customWidth="1"/>
    <col min="4" max="5" width="11.7109375" style="24" customWidth="1"/>
    <col min="6" max="7" width="17.140625" style="24" customWidth="1"/>
    <col min="8" max="8" width="11.42578125" style="24" customWidth="1"/>
    <col min="9" max="10" width="9.140625" style="24"/>
    <col min="11" max="11" width="10" style="24" bestFit="1" customWidth="1"/>
    <col min="12" max="13" width="9.140625" style="24"/>
    <col min="14" max="14" width="10" style="24" bestFit="1" customWidth="1"/>
    <col min="15" max="16384" width="9.140625" style="24"/>
  </cols>
  <sheetData>
    <row r="1" spans="1:7" x14ac:dyDescent="0.2">
      <c r="G1" s="24" t="s">
        <v>406</v>
      </c>
    </row>
    <row r="2" spans="1:7" s="10" customFormat="1" ht="14.25" x14ac:dyDescent="0.2">
      <c r="A2" s="9" t="s">
        <v>122</v>
      </c>
    </row>
    <row r="3" spans="1:7" s="10" customFormat="1" x14ac:dyDescent="0.2"/>
    <row r="4" spans="1:7" s="10" customFormat="1" ht="13.5" thickBot="1" x14ac:dyDescent="0.25"/>
    <row r="5" spans="1:7" s="10" customFormat="1" ht="25.5" x14ac:dyDescent="0.2">
      <c r="A5" s="11" t="s">
        <v>80</v>
      </c>
      <c r="B5" s="12" t="s">
        <v>45</v>
      </c>
      <c r="C5" s="12" t="s">
        <v>131</v>
      </c>
      <c r="D5" s="12" t="s">
        <v>120</v>
      </c>
      <c r="E5" s="12" t="s">
        <v>83</v>
      </c>
      <c r="F5" s="39" t="s">
        <v>84</v>
      </c>
      <c r="G5" s="39" t="s">
        <v>85</v>
      </c>
    </row>
    <row r="6" spans="1:7" s="10" customFormat="1" x14ac:dyDescent="0.2">
      <c r="A6" s="38"/>
      <c r="B6" s="37" t="s">
        <v>119</v>
      </c>
      <c r="C6" s="36"/>
      <c r="D6" s="36"/>
      <c r="E6" s="35"/>
      <c r="F6" s="34"/>
      <c r="G6" s="34"/>
    </row>
    <row r="7" spans="1:7" s="10" customFormat="1" x14ac:dyDescent="0.2">
      <c r="A7" s="31">
        <v>1</v>
      </c>
      <c r="B7" s="16" t="s">
        <v>121</v>
      </c>
      <c r="C7" s="33"/>
      <c r="D7" s="33"/>
      <c r="E7" s="18"/>
      <c r="F7" s="32"/>
      <c r="G7" s="32"/>
    </row>
    <row r="8" spans="1:7" s="10" customFormat="1" x14ac:dyDescent="0.2">
      <c r="A8" s="31">
        <v>2</v>
      </c>
      <c r="B8" s="30" t="s">
        <v>123</v>
      </c>
      <c r="C8" s="29"/>
      <c r="D8" s="29"/>
      <c r="E8" s="28"/>
      <c r="F8" s="32"/>
      <c r="G8" s="32"/>
    </row>
    <row r="9" spans="1:7" s="10" customFormat="1" x14ac:dyDescent="0.2">
      <c r="A9" s="31">
        <v>3</v>
      </c>
      <c r="B9" s="30" t="s">
        <v>124</v>
      </c>
      <c r="C9" s="29"/>
      <c r="D9" s="29"/>
      <c r="E9" s="28"/>
      <c r="F9" s="32"/>
      <c r="G9" s="32"/>
    </row>
    <row r="10" spans="1:7" s="10" customFormat="1" x14ac:dyDescent="0.2">
      <c r="A10" s="31">
        <v>4</v>
      </c>
      <c r="B10" s="30" t="s">
        <v>125</v>
      </c>
      <c r="C10" s="29"/>
      <c r="D10" s="29"/>
      <c r="E10" s="28"/>
      <c r="F10" s="32"/>
      <c r="G10" s="32"/>
    </row>
    <row r="11" spans="1:7" s="10" customFormat="1" ht="25.5" x14ac:dyDescent="0.2">
      <c r="A11" s="31">
        <v>5</v>
      </c>
      <c r="B11" s="30" t="s">
        <v>126</v>
      </c>
      <c r="C11" s="29"/>
      <c r="D11" s="29"/>
      <c r="E11" s="28"/>
      <c r="F11" s="32"/>
      <c r="G11" s="32"/>
    </row>
    <row r="12" spans="1:7" s="10" customFormat="1" x14ac:dyDescent="0.2">
      <c r="A12" s="31">
        <v>6</v>
      </c>
      <c r="B12" s="30" t="s">
        <v>127</v>
      </c>
      <c r="C12" s="29"/>
      <c r="D12" s="29"/>
      <c r="E12" s="28"/>
      <c r="F12" s="32"/>
      <c r="G12" s="32"/>
    </row>
    <row r="13" spans="1:7" s="10" customFormat="1" x14ac:dyDescent="0.2">
      <c r="A13" s="31">
        <v>7</v>
      </c>
      <c r="B13" s="30" t="s">
        <v>128</v>
      </c>
      <c r="C13" s="29"/>
      <c r="D13" s="29"/>
      <c r="E13" s="28"/>
      <c r="F13" s="32"/>
      <c r="G13" s="32"/>
    </row>
    <row r="14" spans="1:7" s="10" customFormat="1" x14ac:dyDescent="0.2">
      <c r="A14" s="31">
        <v>8</v>
      </c>
      <c r="B14" s="30" t="s">
        <v>129</v>
      </c>
      <c r="C14" s="29"/>
      <c r="D14" s="29"/>
      <c r="E14" s="28"/>
      <c r="F14" s="32"/>
      <c r="G14" s="32"/>
    </row>
    <row r="15" spans="1:7" s="10" customFormat="1" x14ac:dyDescent="0.2">
      <c r="A15" s="31">
        <v>9</v>
      </c>
      <c r="B15" s="30" t="s">
        <v>130</v>
      </c>
      <c r="C15" s="29"/>
      <c r="D15" s="29"/>
      <c r="E15" s="28"/>
      <c r="F15" s="32"/>
      <c r="G15" s="32"/>
    </row>
    <row r="16" spans="1:7" s="253" customFormat="1" x14ac:dyDescent="0.2">
      <c r="A16" s="248">
        <v>10</v>
      </c>
      <c r="B16" s="249" t="s">
        <v>376</v>
      </c>
      <c r="C16" s="250"/>
      <c r="D16" s="250"/>
      <c r="E16" s="251"/>
      <c r="F16" s="252"/>
      <c r="G16" s="252"/>
    </row>
    <row r="17" spans="1:8" s="10" customFormat="1" ht="13.5" thickBot="1" x14ac:dyDescent="0.25">
      <c r="A17" s="27" t="s">
        <v>0</v>
      </c>
      <c r="B17" s="26"/>
      <c r="C17" s="26"/>
      <c r="D17" s="26"/>
      <c r="E17" s="26"/>
      <c r="F17" s="25">
        <f>SUM(F7:F16)</f>
        <v>0</v>
      </c>
      <c r="G17" s="25"/>
    </row>
    <row r="20" spans="1:8" x14ac:dyDescent="0.2">
      <c r="B20" s="24" t="s">
        <v>404</v>
      </c>
    </row>
    <row r="21" spans="1:8" x14ac:dyDescent="0.2">
      <c r="B21" s="24" t="s">
        <v>395</v>
      </c>
    </row>
    <row r="27" spans="1:8" x14ac:dyDescent="0.2">
      <c r="C27" s="50"/>
    </row>
    <row r="29" spans="1:8" ht="15.75" x14ac:dyDescent="0.2">
      <c r="B29" s="40"/>
      <c r="C29" s="41"/>
      <c r="D29" s="42"/>
      <c r="E29" s="42"/>
      <c r="F29" s="43"/>
      <c r="G29" s="43"/>
      <c r="H29" s="44"/>
    </row>
    <row r="30" spans="1:8" ht="15.75" x14ac:dyDescent="0.25">
      <c r="B30" s="45"/>
      <c r="C30" s="46"/>
      <c r="D30" s="47"/>
      <c r="E30" s="47"/>
      <c r="F30" s="48"/>
      <c r="G30" s="48"/>
      <c r="H30" s="49"/>
    </row>
  </sheetData>
  <pageMargins left="0.16" right="0.39" top="0.35" bottom="1" header="0.33" footer="0.5"/>
  <pageSetup paperSize="9" scale="81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8"/>
  <sheetViews>
    <sheetView view="pageBreakPreview" zoomScale="90" zoomScaleNormal="100" zoomScaleSheetLayoutView="90" workbookViewId="0">
      <selection activeCell="G36" sqref="G36"/>
    </sheetView>
  </sheetViews>
  <sheetFormatPr defaultRowHeight="12.75" x14ac:dyDescent="0.2"/>
  <cols>
    <col min="1" max="1" width="5" style="51" customWidth="1"/>
    <col min="2" max="2" width="52" style="51" customWidth="1"/>
    <col min="3" max="5" width="9.140625" style="51"/>
    <col min="6" max="6" width="13.5703125" style="51" customWidth="1"/>
    <col min="7" max="7" width="69.5703125" style="51" customWidth="1"/>
    <col min="8" max="16384" width="9.140625" style="51"/>
  </cols>
  <sheetData>
    <row r="1" spans="1:7" x14ac:dyDescent="0.2">
      <c r="G1" s="274" t="s">
        <v>407</v>
      </c>
    </row>
    <row r="2" spans="1:7" ht="13.5" thickBot="1" x14ac:dyDescent="0.25">
      <c r="A2" s="10" t="s">
        <v>169</v>
      </c>
    </row>
    <row r="3" spans="1:7" ht="25.5" x14ac:dyDescent="0.2">
      <c r="A3" s="11" t="s">
        <v>80</v>
      </c>
      <c r="B3" s="77" t="s">
        <v>45</v>
      </c>
      <c r="C3" s="12" t="s">
        <v>171</v>
      </c>
      <c r="D3" s="12" t="s">
        <v>172</v>
      </c>
      <c r="E3" s="12" t="s">
        <v>83</v>
      </c>
      <c r="F3" s="13" t="s">
        <v>84</v>
      </c>
      <c r="G3" s="14" t="s">
        <v>85</v>
      </c>
    </row>
    <row r="4" spans="1:7" ht="25.5" x14ac:dyDescent="0.2">
      <c r="A4" s="76">
        <v>1</v>
      </c>
      <c r="B4" s="78" t="s">
        <v>170</v>
      </c>
      <c r="C4" s="17"/>
      <c r="D4" s="17"/>
      <c r="E4" s="18"/>
      <c r="F4" s="19"/>
      <c r="G4" s="75"/>
    </row>
    <row r="5" spans="1:7" ht="13.5" thickBot="1" x14ac:dyDescent="0.25">
      <c r="A5" s="353" t="s">
        <v>90</v>
      </c>
      <c r="B5" s="354"/>
      <c r="C5" s="20"/>
      <c r="D5" s="20"/>
      <c r="E5" s="21"/>
      <c r="F5" s="22">
        <f>SUM(F4:F4)</f>
        <v>0</v>
      </c>
      <c r="G5" s="23"/>
    </row>
    <row r="7" spans="1:7" s="24" customFormat="1" x14ac:dyDescent="0.2">
      <c r="B7" s="24" t="s">
        <v>404</v>
      </c>
    </row>
    <row r="8" spans="1:7" s="24" customFormat="1" x14ac:dyDescent="0.2">
      <c r="B8" s="24" t="s">
        <v>395</v>
      </c>
    </row>
  </sheetData>
  <mergeCells count="1">
    <mergeCell ref="A5:B5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Форма 6К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 11</vt:lpstr>
      <vt:lpstr>Прил.10!Область_печати</vt:lpstr>
      <vt:lpstr>Прил.2!Область_печати</vt:lpstr>
      <vt:lpstr>Прил.3!Область_печати</vt:lpstr>
      <vt:lpstr>Прил.4!Область_печати</vt:lpstr>
      <vt:lpstr>Прил.6!Область_печати</vt:lpstr>
      <vt:lpstr>Прил.7!Область_печати</vt:lpstr>
      <vt:lpstr>Прил.8!Область_печати</vt:lpstr>
      <vt:lpstr>Прил.9!Область_печати</vt:lpstr>
      <vt:lpstr>'Форма 6К'!Область_печати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Фролова Елена Сергеевна</cp:lastModifiedBy>
  <cp:lastPrinted>2016-04-25T04:54:28Z</cp:lastPrinted>
  <dcterms:created xsi:type="dcterms:W3CDTF">2009-10-08T06:02:51Z</dcterms:created>
  <dcterms:modified xsi:type="dcterms:W3CDTF">2016-05-05T02:22:18Z</dcterms:modified>
</cp:coreProperties>
</file>